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rioviana/Desktop/"/>
    </mc:Choice>
  </mc:AlternateContent>
  <xr:revisionPtr revIDLastSave="0" documentId="13_ncr:1_{7B274482-50C4-A54D-8D85-5314AD6A49BF}" xr6:coauthVersionLast="47" xr6:coauthVersionMax="47" xr10:uidLastSave="{00000000-0000-0000-0000-000000000000}"/>
  <bookViews>
    <workbookView xWindow="19300" yWindow="580" windowWidth="18560" windowHeight="16220" tabRatio="839" firstSheet="1" activeTab="5" xr2:uid="{00000000-000D-0000-FFFF-FFFF00000000}"/>
  </bookViews>
  <sheets>
    <sheet name="1 - Dados da empresa" sheetId="53" r:id="rId1"/>
    <sheet name="Agente Limpeza" sheetId="50" r:id="rId2"/>
    <sheet name="Agente Limpeza Insalub. 40%" sheetId="51" r:id="rId3"/>
    <sheet name="Copeiro(a)" sheetId="44" r:id="rId4"/>
    <sheet name="Uniformes" sheetId="43" r:id="rId5"/>
    <sheet name="Planilha Resumo - Proposta " sheetId="40" r:id="rId6"/>
    <sheet name="Uniforme " sheetId="54" r:id="rId7"/>
  </sheets>
  <externalReferences>
    <externalReference r:id="rId8"/>
    <externalReference r:id="rId9"/>
    <externalReference r:id="rId10"/>
  </externalReferences>
  <definedNames>
    <definedName name="__xlnm.Print_Area_1">#REF!</definedName>
    <definedName name="__xlnm.Print_Area_2">#REF!</definedName>
    <definedName name="__xlnm.Print_Area_3">#REF!</definedName>
    <definedName name="_xlnm.Print_Area" localSheetId="2">'Agente Limpeza Insalub. 40%'!$A$1:$D$143</definedName>
    <definedName name="_xlnm.Print_Area" localSheetId="3">'Copeiro(a)'!$A$1:$D$148</definedName>
    <definedName name="_xlnm.Print_Area" localSheetId="5">'Planilha Resumo - Proposta '!$B$2:$E$47</definedName>
    <definedName name="_xlnm.Print_Area" localSheetId="4">Uniformes!$A$1:$K$65</definedName>
    <definedName name="ASSOCIADOS">INDEX('[1]FOTOS ASSOCIADOS'!$G$5:$G$49,MATCH('[1]Ficha Cadastral e Financeira'!$E$10,'[1]FOTOS ASSOCIADOS'!$C$5:$C$49,0))</definedName>
    <definedName name="ATA">OFFSET(#REF!,,,COUNTA(#REF!)-1)</definedName>
    <definedName name="atas">OFFSET(#REF!,,,COUNTA(#REF!)-1)</definedName>
    <definedName name="b">#REF!</definedName>
    <definedName name="dd">#REF!</definedName>
    <definedName name="ddd">#REF!</definedName>
    <definedName name="DESLOC___Gráfico">OFFSET([2]DASHBOARD_PROJ!E1048570,0,0,COUNTA([2]DASHBOARD_PROJ!E1048570:E3)-COUNTBLANK([2]DASHBOARD_PROJ!E1048570:E3),COUNTA([2]DASHBOARD_PROJ!E1048570:E3)-COUNTBLANK([2]DASHBOARD_PROJ!E1048570:E3))</definedName>
    <definedName name="eeee">#REF!</definedName>
    <definedName name="Excel_BuiltIn_Print_Area_1">#REF!</definedName>
    <definedName name="Excel_BuiltIn_Print_Area_1_2">#N/A</definedName>
    <definedName name="Excel_BuiltIn_Print_Area_2">#REF!</definedName>
    <definedName name="Excel_BuiltIn_Print_Area_2_2">#N/A</definedName>
    <definedName name="F">#REF!</definedName>
    <definedName name="FC">#REF!</definedName>
    <definedName name="fff">#REF!</definedName>
    <definedName name="FOT">INDEX(FOTOS,MATCH(#REF!,NOMES,0))</definedName>
    <definedName name="FOTOS">OFFSET(#REF!,,,COUNTA(#REF!)-1)</definedName>
    <definedName name="Investimento_Nome">OFFSET([2]DASHBOARD_PROJ!$BV$13,0,0,(COUNTA([2]DASHBOARD_PROJ!$BV$13:$BV$22)-COUNTBLANK([2]DASHBOARD_PROJ!$BV$13:$BV$22)))</definedName>
    <definedName name="Investimento_valor">OFFSET([2]DASHBOARD_PROJ!$BW$13,0,0,(COUNTA([2]DASHBOARD_PROJ!$BW$13:$BW$22)-COUNTBLANK([2]DASHBOARD_PROJ!$BW$13:$BW$22)))</definedName>
    <definedName name="Investimentos_Nome">OFFSET([2]DASHBOARD_PROJ!$BV$13,0,0,(COUNTA([2]DASHBOARD_PROJ!$BV$13:$BV$22)-COUNTBLANK([2]DASHBOARD_PROJ!$BV$13:$BV$22)))</definedName>
    <definedName name="ir">'[3]24HTDM'!#REF!</definedName>
    <definedName name="ISS">#REF!</definedName>
    <definedName name="LISTA">#REF!</definedName>
    <definedName name="MANDATOS">OFFSET(#REF!,,,COUNTA(#REF!)-1)</definedName>
    <definedName name="NOMES">OFFSET(#REF!,,,COUNTA(#REF!)-1)</definedName>
    <definedName name="p">'[3]24HTDM'!#REF!</definedName>
    <definedName name="PROC">INDEX(PROCURADOR,MATCH(#REF!,NOMES,0))</definedName>
    <definedName name="PROCURADOR">OFFSET(#REF!,,,COUNTA(#REF!)-1)</definedName>
    <definedName name="Receita___Ano">OFFSET([2]DASHBOARD_PROJ!$AQ$13,0,0,COUNTA([2]DASHBOARD_PROJ!$AQ$13:$AQ$22)-COUNTBLANK([2]DASHBOARD_PROJ!$AQ$13:$AQ$22))</definedName>
    <definedName name="rgfgdfg">#REF!</definedName>
    <definedName name="S">INDEX(FOTOS,MATCH(#REF!,NOMES,0))</definedName>
    <definedName name="t">'[3]24HTDM'!#REF!</definedName>
    <definedName name="Teste">#N/A</definedName>
    <definedName name="UniformeMensageiro">#REF!</definedName>
    <definedName name="UniformeMensageiros">#REF!</definedName>
    <definedName name="UniformeRecepcionista">#REF!</definedName>
    <definedName name="V">#REF!</definedName>
    <definedName name="Valor___Ano">OFFSET([2]DASHBOARD_PROJ!$AR$13,0,0,COUNTA([2]DASHBOARD_PROJ!$AR$13:$AR$22)-COUNTBLANK([2]DASHBOARD_PROJ!$AR$13:$AR$22))</definedName>
    <definedName name="Valores">OFFSET([2]ESTRATÉGIA!XFA1,1,0,[2]ESTRATÉGIA!A2,1)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6" i="50" l="1"/>
  <c r="E15" i="43" l="1"/>
  <c r="E14" i="43"/>
  <c r="E13" i="43"/>
  <c r="H11" i="54"/>
  <c r="H21" i="54"/>
  <c r="H20" i="54"/>
  <c r="D20" i="54"/>
  <c r="D21" i="54" s="1"/>
  <c r="H19" i="54"/>
  <c r="H18" i="54"/>
  <c r="H17" i="54"/>
  <c r="H16" i="54"/>
  <c r="H22" i="54" s="1"/>
  <c r="C115" i="44" l="1"/>
  <c r="C112" i="44"/>
  <c r="C115" i="51"/>
  <c r="C112" i="51"/>
  <c r="C119" i="50"/>
  <c r="C115" i="50"/>
  <c r="D17" i="40"/>
  <c r="D16" i="40"/>
  <c r="D15" i="40"/>
  <c r="D14" i="40"/>
  <c r="D13" i="40"/>
  <c r="D12" i="40"/>
  <c r="C119" i="44" l="1"/>
  <c r="C118" i="44"/>
  <c r="C119" i="51"/>
  <c r="C118" i="51"/>
  <c r="B144" i="44" l="1"/>
  <c r="B143" i="44"/>
  <c r="D134" i="44"/>
  <c r="D92" i="44"/>
  <c r="D96" i="44" s="1"/>
  <c r="C82" i="44"/>
  <c r="C88" i="44" s="1"/>
  <c r="C73" i="44"/>
  <c r="D57" i="44"/>
  <c r="C53" i="44"/>
  <c r="C76" i="44" s="1"/>
  <c r="C40" i="44"/>
  <c r="C41" i="44" s="1"/>
  <c r="D38" i="44"/>
  <c r="D24" i="44"/>
  <c r="D56" i="44" s="1"/>
  <c r="D62" i="44" s="1"/>
  <c r="D67" i="44" s="1"/>
  <c r="B144" i="51"/>
  <c r="B143" i="51"/>
  <c r="D134" i="51"/>
  <c r="D96" i="51"/>
  <c r="D92" i="51"/>
  <c r="C82" i="51"/>
  <c r="C88" i="51" s="1"/>
  <c r="C73" i="51"/>
  <c r="D57" i="51"/>
  <c r="C53" i="51"/>
  <c r="C76" i="51" s="1"/>
  <c r="C40" i="51"/>
  <c r="C41" i="51" s="1"/>
  <c r="D38" i="51"/>
  <c r="D24" i="51"/>
  <c r="D56" i="51" s="1"/>
  <c r="D62" i="51" s="1"/>
  <c r="D67" i="51" s="1"/>
  <c r="C118" i="50"/>
  <c r="C112" i="50"/>
  <c r="D95" i="50"/>
  <c r="D87" i="50"/>
  <c r="D86" i="50"/>
  <c r="D85" i="50"/>
  <c r="D84" i="50"/>
  <c r="D83" i="50"/>
  <c r="D82" i="50"/>
  <c r="C82" i="50"/>
  <c r="C88" i="50" s="1"/>
  <c r="D38" i="50"/>
  <c r="C73" i="50"/>
  <c r="D24" i="50"/>
  <c r="C78" i="44" l="1"/>
  <c r="D33" i="44"/>
  <c r="D25" i="44"/>
  <c r="D26" i="44"/>
  <c r="D30" i="44"/>
  <c r="D28" i="44"/>
  <c r="D29" i="44"/>
  <c r="D27" i="44"/>
  <c r="D31" i="44"/>
  <c r="C78" i="51"/>
  <c r="D28" i="51"/>
  <c r="D25" i="51"/>
  <c r="D26" i="51"/>
  <c r="D30" i="51"/>
  <c r="D29" i="51"/>
  <c r="D27" i="51"/>
  <c r="D31" i="51"/>
  <c r="D88" i="50"/>
  <c r="D57" i="50"/>
  <c r="D31" i="50"/>
  <c r="D30" i="50"/>
  <c r="D29" i="50"/>
  <c r="D28" i="50"/>
  <c r="D27" i="50"/>
  <c r="D26" i="50"/>
  <c r="D25" i="50"/>
  <c r="D35" i="40"/>
  <c r="D34" i="40"/>
  <c r="E27" i="43"/>
  <c r="E26" i="43"/>
  <c r="B144" i="50"/>
  <c r="B143" i="50"/>
  <c r="D33" i="51" l="1"/>
  <c r="D84" i="51" s="1"/>
  <c r="D123" i="44"/>
  <c r="D84" i="44"/>
  <c r="D51" i="44"/>
  <c r="D47" i="44"/>
  <c r="D39" i="44"/>
  <c r="D77" i="44"/>
  <c r="D45" i="44"/>
  <c r="D87" i="44"/>
  <c r="D83" i="44"/>
  <c r="D75" i="44"/>
  <c r="D72" i="44"/>
  <c r="D50" i="44"/>
  <c r="D46" i="44"/>
  <c r="D86" i="44"/>
  <c r="D49" i="44"/>
  <c r="D74" i="44"/>
  <c r="D37" i="44"/>
  <c r="D40" i="44" s="1"/>
  <c r="D41" i="44" s="1"/>
  <c r="D42" i="44" s="1"/>
  <c r="D65" i="44" s="1"/>
  <c r="D85" i="44"/>
  <c r="D73" i="44"/>
  <c r="D52" i="44"/>
  <c r="D48" i="44"/>
  <c r="D82" i="44"/>
  <c r="D88" i="44" s="1"/>
  <c r="D95" i="44" s="1"/>
  <c r="D97" i="44" s="1"/>
  <c r="D126" i="44" s="1"/>
  <c r="D76" i="44"/>
  <c r="D49" i="51"/>
  <c r="D74" i="51"/>
  <c r="D48" i="51"/>
  <c r="D33" i="50"/>
  <c r="D52" i="51" l="1"/>
  <c r="D77" i="51"/>
  <c r="D46" i="51"/>
  <c r="D83" i="51"/>
  <c r="D47" i="51"/>
  <c r="D123" i="51"/>
  <c r="D76" i="51"/>
  <c r="D73" i="51"/>
  <c r="D86" i="51"/>
  <c r="D50" i="51"/>
  <c r="D53" i="51" s="1"/>
  <c r="D66" i="51" s="1"/>
  <c r="D87" i="51"/>
  <c r="D51" i="51"/>
  <c r="D75" i="51"/>
  <c r="D39" i="51"/>
  <c r="D82" i="51"/>
  <c r="D85" i="51"/>
  <c r="D45" i="51"/>
  <c r="D72" i="51"/>
  <c r="D78" i="51" s="1"/>
  <c r="D125" i="51" s="1"/>
  <c r="D37" i="51"/>
  <c r="D68" i="44"/>
  <c r="D78" i="44"/>
  <c r="D125" i="44" s="1"/>
  <c r="D53" i="44"/>
  <c r="D66" i="44" s="1"/>
  <c r="D88" i="51"/>
  <c r="D95" i="51" s="1"/>
  <c r="D97" i="51" s="1"/>
  <c r="D126" i="51" s="1"/>
  <c r="D40" i="51"/>
  <c r="D41" i="51" s="1"/>
  <c r="D42" i="51" s="1"/>
  <c r="D65" i="51" s="1"/>
  <c r="D37" i="50"/>
  <c r="D39" i="50"/>
  <c r="D72" i="50"/>
  <c r="D77" i="50"/>
  <c r="D74" i="50"/>
  <c r="D75" i="50"/>
  <c r="D73" i="50"/>
  <c r="D68" i="51" l="1"/>
  <c r="D124" i="44"/>
  <c r="D124" i="51"/>
  <c r="H10" i="54"/>
  <c r="H9" i="54"/>
  <c r="D9" i="54"/>
  <c r="D10" i="54" s="1"/>
  <c r="H8" i="54"/>
  <c r="D8" i="54"/>
  <c r="H7" i="54"/>
  <c r="H6" i="54"/>
  <c r="H5" i="54"/>
  <c r="H4" i="54"/>
  <c r="G15" i="43" l="1"/>
  <c r="I15" i="43" s="1"/>
  <c r="J15" i="43" s="1"/>
  <c r="G14" i="43"/>
  <c r="I14" i="43" s="1"/>
  <c r="J14" i="43" s="1"/>
  <c r="G13" i="43"/>
  <c r="I13" i="43" s="1"/>
  <c r="J13" i="43" s="1"/>
  <c r="K15" i="43" l="1"/>
  <c r="K14" i="43"/>
  <c r="D134" i="50" l="1"/>
  <c r="D92" i="50"/>
  <c r="D96" i="50" s="1"/>
  <c r="D62" i="50"/>
  <c r="D67" i="50" s="1"/>
  <c r="C53" i="50"/>
  <c r="C40" i="50"/>
  <c r="C41" i="50" l="1"/>
  <c r="C76" i="50"/>
  <c r="D47" i="50"/>
  <c r="D48" i="50"/>
  <c r="D50" i="50"/>
  <c r="D52" i="50"/>
  <c r="D51" i="50"/>
  <c r="D123" i="50"/>
  <c r="D49" i="50"/>
  <c r="D45" i="50"/>
  <c r="D46" i="50"/>
  <c r="C78" i="50" l="1"/>
  <c r="D76" i="50"/>
  <c r="D78" i="50" s="1"/>
  <c r="D125" i="50" s="1"/>
  <c r="D53" i="50"/>
  <c r="D66" i="50" s="1"/>
  <c r="D40" i="50"/>
  <c r="D41" i="50" s="1"/>
  <c r="D42" i="50" s="1"/>
  <c r="D65" i="50" s="1"/>
  <c r="D97" i="50"/>
  <c r="D126" i="50" s="1"/>
  <c r="D68" i="50" l="1"/>
  <c r="D124" i="50" s="1"/>
  <c r="H24" i="40" l="1"/>
  <c r="J16" i="43" l="1"/>
  <c r="K13" i="43" l="1"/>
  <c r="K16" i="43" s="1"/>
  <c r="I16" i="43"/>
  <c r="K18" i="43" s="1"/>
  <c r="D101" i="44" l="1"/>
  <c r="D106" i="44" s="1"/>
  <c r="D101" i="51"/>
  <c r="D106" i="51" s="1"/>
  <c r="D101" i="50"/>
  <c r="D106" i="50" s="1"/>
  <c r="D110" i="51" l="1"/>
  <c r="D111" i="51" s="1"/>
  <c r="D112" i="51" s="1"/>
  <c r="D110" i="44"/>
  <c r="D111" i="44" s="1"/>
  <c r="D112" i="44" s="1"/>
  <c r="D110" i="50"/>
  <c r="D111" i="50" s="1"/>
  <c r="D127" i="50"/>
  <c r="D128" i="50" s="1"/>
  <c r="D127" i="51"/>
  <c r="D128" i="51" s="1"/>
  <c r="D127" i="44"/>
  <c r="D128" i="44" s="1"/>
  <c r="D115" i="51" l="1"/>
  <c r="D117" i="51"/>
  <c r="D116" i="51"/>
  <c r="D116" i="44"/>
  <c r="D117" i="44"/>
  <c r="D115" i="44"/>
  <c r="D112" i="50"/>
  <c r="D118" i="44" l="1"/>
  <c r="D119" i="44" s="1"/>
  <c r="D118" i="51"/>
  <c r="D119" i="51" s="1"/>
  <c r="D115" i="50"/>
  <c r="D117" i="50"/>
  <c r="D116" i="50"/>
  <c r="D129" i="44" l="1"/>
  <c r="D130" i="44" s="1"/>
  <c r="E23" i="40" s="1"/>
  <c r="G23" i="40" s="1"/>
  <c r="I23" i="40" s="1"/>
  <c r="D118" i="50"/>
  <c r="D119" i="50" s="1"/>
  <c r="D129" i="50" s="1"/>
  <c r="D130" i="50" s="1"/>
  <c r="D129" i="51"/>
  <c r="D130" i="51" s="1"/>
  <c r="D133" i="51" l="1"/>
  <c r="D135" i="51" s="1"/>
  <c r="E22" i="40"/>
  <c r="D133" i="50"/>
  <c r="E21" i="40"/>
  <c r="G21" i="40" s="1"/>
  <c r="I21" i="40" s="1"/>
  <c r="D133" i="44"/>
  <c r="D135" i="44" s="1"/>
  <c r="G22" i="40" l="1"/>
  <c r="I22" i="40" s="1"/>
  <c r="I24" i="40" s="1"/>
  <c r="D135" i="50"/>
  <c r="I27" i="40" l="1"/>
  <c r="I26" i="40"/>
</calcChain>
</file>

<file path=xl/sharedStrings.xml><?xml version="1.0" encoding="utf-8"?>
<sst xmlns="http://schemas.openxmlformats.org/spreadsheetml/2006/main" count="798" uniqueCount="230">
  <si>
    <t>A</t>
  </si>
  <si>
    <t>B</t>
  </si>
  <si>
    <t>C</t>
  </si>
  <si>
    <t>D</t>
  </si>
  <si>
    <t>Salário mínimo oficial vigente da categoria</t>
  </si>
  <si>
    <t>Data base da categoria (dia/mês/ano)</t>
  </si>
  <si>
    <t>Composição da Remuneração</t>
  </si>
  <si>
    <t>Valor (R$)</t>
  </si>
  <si>
    <t>E</t>
  </si>
  <si>
    <t>F</t>
  </si>
  <si>
    <t>G</t>
  </si>
  <si>
    <t>H</t>
  </si>
  <si>
    <t>Outros (especificar)</t>
  </si>
  <si>
    <t>Benefícios Mensais e Diários</t>
  </si>
  <si>
    <t>Insumos Diversos</t>
  </si>
  <si>
    <t>Uniformes</t>
  </si>
  <si>
    <t>4.1</t>
  </si>
  <si>
    <t>INSS</t>
  </si>
  <si>
    <t>INCRA</t>
  </si>
  <si>
    <t>Salário educação</t>
  </si>
  <si>
    <t>FGTS</t>
  </si>
  <si>
    <t>SEBRAE</t>
  </si>
  <si>
    <t>Total</t>
  </si>
  <si>
    <t>4.2</t>
  </si>
  <si>
    <t>Provisão para Rescisão</t>
  </si>
  <si>
    <t>Custos Indiretos, Tributos e Lucro</t>
  </si>
  <si>
    <t>Custos indiretos</t>
  </si>
  <si>
    <t>Tributos</t>
  </si>
  <si>
    <t>Lucro</t>
  </si>
  <si>
    <t>Módulo 1 - Composição da Remuneração</t>
  </si>
  <si>
    <t>Quantidade de postos</t>
  </si>
  <si>
    <t>Item</t>
  </si>
  <si>
    <t>Unidade</t>
  </si>
  <si>
    <t>Classificação Brasileira de Ocupações (CBO)</t>
  </si>
  <si>
    <t>Módulo 2 - Encargos e Benefícios Anuais, Mensais e Diários</t>
  </si>
  <si>
    <t>2.1</t>
  </si>
  <si>
    <t>13º (décimo terceiro) Salário, Férias e Adicional de Férias</t>
  </si>
  <si>
    <t>13º (décimo terceiro) Salário</t>
  </si>
  <si>
    <t>2.2</t>
  </si>
  <si>
    <t>Encargos Previdenciários (GPS), Fundo de Garantia por Tempo de Serviço (FGTS) e outras contribuições.</t>
  </si>
  <si>
    <t>SENAI - SENAC</t>
  </si>
  <si>
    <t>2.3</t>
  </si>
  <si>
    <t>Assistência Médica e Familiar</t>
  </si>
  <si>
    <t>Aviso Prévio Indenizado</t>
  </si>
  <si>
    <t>Incidência do FGTS sobre o Aviso Prévio Indenizado</t>
  </si>
  <si>
    <t>Incidência de GPS, FGTS e outras contribuições sobre o Aviso Prévio Trabalhado</t>
  </si>
  <si>
    <t>Multa do FGTS e contribuição social sobre o Aviso Prévio Trabalhado</t>
  </si>
  <si>
    <t>Multa do FGTS e contribuição social sobre o Aviso Prévio Indenizado</t>
  </si>
  <si>
    <t>Aviso Prévio Trabalhado</t>
  </si>
  <si>
    <t>Módulo 3 - Provisão para Rescisão</t>
  </si>
  <si>
    <t>Módulo 4 - Custo de Reposição do Profissional Ausente</t>
  </si>
  <si>
    <t>Substituto nas Ausências Legais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</si>
  <si>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</si>
  <si>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</si>
  <si>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</si>
  <si>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Outras ausências (especificar)</t>
  </si>
  <si>
    <t>Substituto na cobertura de Afastamento Maternidade</t>
  </si>
  <si>
    <t>Substituto na Intrajornada</t>
  </si>
  <si>
    <t>Substituto na cobertura de Intervalo para repouso ou alimentação</t>
  </si>
  <si>
    <t>Módulo 5 - Insumos Diversos</t>
  </si>
  <si>
    <t>Módulo 6 - Custos Indiretos, Tributos e Lucro</t>
  </si>
  <si>
    <t>Incidência do submódulo 2.2 sobre 13º Salário, férias e Adicional de Férias</t>
  </si>
  <si>
    <t>Frequência</t>
  </si>
  <si>
    <t>Diária</t>
  </si>
  <si>
    <t>Transporte (22 * X)-(salário base x 6%)</t>
  </si>
  <si>
    <t>Auxílio-Refeição/Alimentação (22 * X)</t>
  </si>
  <si>
    <t>Mensal</t>
  </si>
  <si>
    <t>PLANILHA DE CUSTOS E FORMAÇÃO DE PREÇOS</t>
  </si>
  <si>
    <t>Percentual (%)</t>
  </si>
  <si>
    <t>Dados complementares para composição dos custos referentes à mão de obra</t>
  </si>
  <si>
    <t>Categoria profissional</t>
  </si>
  <si>
    <t>Tipo de serviço (mesmo serviço com características distintas)</t>
  </si>
  <si>
    <t>1.1</t>
  </si>
  <si>
    <t>SESC ou SESI</t>
  </si>
  <si>
    <t>Seguro de vida, invalidez e funeral</t>
  </si>
  <si>
    <t>Resumo do Módulo 2 - Encargos e Benefícios Anuais, Mensais e Diários</t>
  </si>
  <si>
    <t>Resumo do Módulo 4 - Custo de Reposição do Profissional Ausente</t>
  </si>
  <si>
    <t>C.1</t>
  </si>
  <si>
    <t>C.2</t>
  </si>
  <si>
    <t>C.3</t>
  </si>
  <si>
    <t>Tributos Federais (especificar)</t>
  </si>
  <si>
    <t>Tributos Estaduais  (especificar)</t>
  </si>
  <si>
    <t>Tributos Municipais  (especificar)</t>
  </si>
  <si>
    <t>Quadro-Resumo do Custo por Posto de Trabalho</t>
  </si>
  <si>
    <t>Módulos de custos e compsição de preço</t>
  </si>
  <si>
    <t>Subtotal 01 (A + B +C+ D+E)</t>
  </si>
  <si>
    <t>Subtotal 01 (A + B)</t>
  </si>
  <si>
    <t xml:space="preserve"> Subtotal 02 (Tributos)</t>
  </si>
  <si>
    <t>(Assinatura do Representante Legal da Licitante)</t>
  </si>
  <si>
    <t>Nome, cargo ou carimbo</t>
  </si>
  <si>
    <t>Quantidade de Postos de Trabalho</t>
  </si>
  <si>
    <t>I</t>
  </si>
  <si>
    <t>II</t>
  </si>
  <si>
    <t>Subtotal 02 (A + B +C+ D+E+F)</t>
  </si>
  <si>
    <t>Quadro-Resumo do Custo para a Categoria Profissional</t>
  </si>
  <si>
    <t>Valor Total por Posto de Trabalho (Jornada de 44 horas semanais/mês)</t>
  </si>
  <si>
    <t>Valor Total do Custo da Categoria Profissional</t>
  </si>
  <si>
    <t>Descrição</t>
  </si>
  <si>
    <t>Quantidade</t>
  </si>
  <si>
    <t>Valor Unitário</t>
  </si>
  <si>
    <t>Vida útil estimada
(meses)</t>
  </si>
  <si>
    <t>Valor mensal por Posto de Trabalho</t>
  </si>
  <si>
    <t>Quantidade de profissionais nos Postos de Trabalho</t>
  </si>
  <si>
    <t>Valor Total Mensal</t>
  </si>
  <si>
    <t>Valor Total Anual</t>
  </si>
  <si>
    <t>Valor Total para 05 (cinco) anos de vigência contratual</t>
  </si>
  <si>
    <t xml:space="preserve">Valor Total Mensal Rateado por Posto de Trabalho </t>
  </si>
  <si>
    <t xml:space="preserve">Identificação do(s) Posto(s) de Trabalho </t>
  </si>
  <si>
    <t>UNIFORMES</t>
  </si>
  <si>
    <t>Subtotal</t>
  </si>
  <si>
    <t>Dados da Licitante</t>
  </si>
  <si>
    <t>Razão Social</t>
  </si>
  <si>
    <t>CNPJ</t>
  </si>
  <si>
    <t>Endereço</t>
  </si>
  <si>
    <t>E-mail</t>
  </si>
  <si>
    <t>Responsável Legal</t>
  </si>
  <si>
    <t>Telefone(s)</t>
  </si>
  <si>
    <t>Valor Mensal da Proposta</t>
  </si>
  <si>
    <t>Valor Anual da Proposta</t>
  </si>
  <si>
    <t>RESULTADO CONSOLIDADO - PROPOSTA</t>
  </si>
  <si>
    <t>Substituto nas Ausências Legais (exceto férias)</t>
  </si>
  <si>
    <t>Copeiro(a)</t>
  </si>
  <si>
    <t>5134-25</t>
  </si>
  <si>
    <t>Sindicato do Dissísio/Convenção Coletiva</t>
  </si>
  <si>
    <t xml:space="preserve">Número de Registro do Dissísio/Convenção Coletiva no MTE </t>
  </si>
  <si>
    <t>ANEXO I</t>
  </si>
  <si>
    <t>Em ____ de ______________ de 2024.</t>
  </si>
  <si>
    <t>Conj.</t>
  </si>
  <si>
    <t>Copeira(o)</t>
  </si>
  <si>
    <t>Quadro-Resumo da composição geral de custo e formação de preços</t>
  </si>
  <si>
    <t>Subitem</t>
  </si>
  <si>
    <t xml:space="preserve"> Categoria Profissional</t>
  </si>
  <si>
    <t>Valor por Empregado(R$)</t>
  </si>
  <si>
    <t>Qtde. de Empregados por Posto (C)</t>
  </si>
  <si>
    <t>Valor Proposto por Posto (D) = (B x C)</t>
  </si>
  <si>
    <t>Qtde. de Postos (E)</t>
  </si>
  <si>
    <t>Valor Mensal do ServiçoPosto              (D) = (B x C)</t>
  </si>
  <si>
    <t>1.2</t>
  </si>
  <si>
    <t>1.3</t>
  </si>
  <si>
    <t>11.10.1</t>
  </si>
  <si>
    <t>11.10.2</t>
  </si>
  <si>
    <t>11.10.3</t>
  </si>
  <si>
    <t>DADOS DA EMPRESA</t>
  </si>
  <si>
    <t>Dados sobre a empresa</t>
  </si>
  <si>
    <t xml:space="preserve">Nome Fantasia: </t>
  </si>
  <si>
    <t xml:space="preserve">Endereço: </t>
  </si>
  <si>
    <t xml:space="preserve">Número: </t>
  </si>
  <si>
    <t xml:space="preserve">Complemento: </t>
  </si>
  <si>
    <t xml:space="preserve">Bairro: </t>
  </si>
  <si>
    <t>Cidade:</t>
  </si>
  <si>
    <t xml:space="preserve">CEP: </t>
  </si>
  <si>
    <t xml:space="preserve">UF: </t>
  </si>
  <si>
    <t xml:space="preserve">Telefone: </t>
  </si>
  <si>
    <t xml:space="preserve">E-mail: </t>
  </si>
  <si>
    <t>Aspectos Legais</t>
  </si>
  <si>
    <t xml:space="preserve">Data de Fundação: </t>
  </si>
  <si>
    <t xml:space="preserve">CNPJ: </t>
  </si>
  <si>
    <t xml:space="preserve">Inscrição Estadual: </t>
  </si>
  <si>
    <t>Formato Jurídico</t>
  </si>
  <si>
    <t>CNAE</t>
  </si>
  <si>
    <t>Atividade</t>
  </si>
  <si>
    <t>Tributação</t>
  </si>
  <si>
    <t>Dados Bancários</t>
  </si>
  <si>
    <t>Nome do Banco</t>
  </si>
  <si>
    <t>Agência</t>
  </si>
  <si>
    <t>Conta Corrente</t>
  </si>
  <si>
    <t>Responsável pela Empresa</t>
  </si>
  <si>
    <t>Cargo na Empresa</t>
  </si>
  <si>
    <t>Nome</t>
  </si>
  <si>
    <t>CPF</t>
  </si>
  <si>
    <t>Identidade</t>
  </si>
  <si>
    <t>Órgão Expedidor</t>
  </si>
  <si>
    <t>Unidade de Medida</t>
  </si>
  <si>
    <t>Quantidade
de Postos</t>
  </si>
  <si>
    <t>Valor Médio Unitário</t>
  </si>
  <si>
    <t>Valor Médio Total Por Posto</t>
  </si>
  <si>
    <t>Total Geral (Por Mês)</t>
  </si>
  <si>
    <t>ASSISTÊNCIA ODONTOLÓGICA</t>
  </si>
  <si>
    <t>CÂMARA MUNICIPAL DE VITÓRIA DA CONQUISTA</t>
  </si>
  <si>
    <t>Local, em DD de MMM de 2025..</t>
  </si>
  <si>
    <t>Cargo</t>
  </si>
  <si>
    <t>000.000.000-00</t>
  </si>
  <si>
    <t>Local, em DD de MMM de 2025.</t>
  </si>
  <si>
    <t>Pregão Eletrônico nº ???/2025</t>
  </si>
  <si>
    <t>Processo Administrativo n.º ???/2025</t>
  </si>
  <si>
    <t>Razão Social:</t>
  </si>
  <si>
    <t>Auxiliar de Limpeza</t>
  </si>
  <si>
    <t>5143-20</t>
  </si>
  <si>
    <t>Agente de Limpeza</t>
  </si>
  <si>
    <t>SINDILIMP - BA</t>
  </si>
  <si>
    <t>BA000145/2025</t>
  </si>
  <si>
    <t>Total da Remuneração</t>
  </si>
  <si>
    <t xml:space="preserve"> Salário Base</t>
  </si>
  <si>
    <t xml:space="preserve"> Adicional de periculosidade</t>
  </si>
  <si>
    <t xml:space="preserve"> Adicional de insalubridade</t>
  </si>
  <si>
    <t xml:space="preserve"> Adicional noturno</t>
  </si>
  <si>
    <t xml:space="preserve"> Hora noturna adicional</t>
  </si>
  <si>
    <t xml:space="preserve"> Adicional de hora extra</t>
  </si>
  <si>
    <t xml:space="preserve"> Intervalo intrajornada</t>
  </si>
  <si>
    <t xml:space="preserve"> Gratificação</t>
  </si>
  <si>
    <t>%</t>
  </si>
  <si>
    <t>Copeiragem</t>
  </si>
  <si>
    <t>Auxiliar de Limpeza (Adicional Insalubridade 40%)</t>
  </si>
  <si>
    <t>Férias</t>
  </si>
  <si>
    <t>Adicional de Férias</t>
  </si>
  <si>
    <t>Seguro Acidente do Trabalho (SAT) FAP (0,5 a 2,00) x RAT (1%, 2% ou 3%)</t>
  </si>
  <si>
    <t>Substituto na cobertura de Férias</t>
  </si>
  <si>
    <t>LISTA DE UNIFORMES - AUXILIAR DE LIMPEZA</t>
  </si>
  <si>
    <t>Camiseta</t>
  </si>
  <si>
    <t>Modelo unissex, confeccionado em Malha PV, de 100% poliéster, com gramatura de 180g/m² ou superior, em tecido sem transparência, com manga curta, sem punho. Gola redonda e barra reta. Logotipo da empresa em silk screen.</t>
  </si>
  <si>
    <t>Calça</t>
  </si>
  <si>
    <t>Feminina: Modelo feminino reto, confeccionada em helanca, 100% poliamida com cós alto separado em elástico ou cordão com regulagem para ajuste.
Masculina: Modelo masculino reto, confeccionada em helanca, 100% poliamida com cós alto separado em elástico ou cordão com regulagem para ajuste.
Cor: azul marinho.</t>
  </si>
  <si>
    <t>Jaqueta forrada, gola padre, fechamento frontal com zíper aparente de nylon de primeira qualidade, punhos e cós com elástico, dois bolsos laterais embutidos fundos e grandes, acabamento retilíneo. Confeccionada em moletom, sendo 70% algodão e 30% poliéster.
Características adicionais: sem capuz, aviamentos e zíper na mesma cor do tecido e logotipo da empresa bordado.
Cor: preto ou azul marinho.</t>
  </si>
  <si>
    <t>Jaqueta</t>
  </si>
  <si>
    <t>Sapato</t>
  </si>
  <si>
    <t>Bota</t>
  </si>
  <si>
    <t>Calçado de segurança, tipo botina, em couro curtido ao cromo, palmilha de montagem em material sintético, solado de poliuretano bidensidade injetado diretamente ao cabedal, sem biqueira de aço.
Cor: preto.</t>
  </si>
  <si>
    <t>Bota em PVC, atendendo as Normas de Segurança do Trabalho, com solado antiderrapante. Desenho de cabedal tipo C e cano longo de 25cm.
Cor: preta.</t>
  </si>
  <si>
    <t>Cinto</t>
  </si>
  <si>
    <t>Cinto em couro com fi vela.</t>
  </si>
  <si>
    <t>Meia</t>
  </si>
  <si>
    <t>Masculino:
meia social (cano curto)
Feminino:
meia social (longa)</t>
  </si>
  <si>
    <t>LISTA DE UNIFORMES - COPEIRA(O)</t>
  </si>
  <si>
    <t>Modelo feminino reto, confeccionado em brim leve, 100% algodão. Frente com dois bolsos embutidos. Parte de trás com dois bolsos simples. Cós alto separado em elástico ou com cordão para ajuste.
Cor: preto ou azul marinho.</t>
  </si>
  <si>
    <t>Jaqueta forrada, gola padre, fechamento frontal com zíper aparente de nylon de primeira qualidade, punhos e cós com elástico, dois bolsos laterais embutidos fundos e grandes, acabamento retilíneo. Confeccionada em moletom, sendo 70% algodão e 30% poliéster.
Características adicionais: sem capuz, aviamentos e zíper na mesma cor do tecido e logotipo da empresa bordado.
Cor: preto ou azul marinho</t>
  </si>
  <si>
    <t>Tênis maleável de nylon, com solado em borracha antiderrapante, forro e palmilha
espumados, com acolchoamento no calcanhar.
Fechamento em cadarço, com passador em cordão.
Cor: preto.</t>
  </si>
  <si>
    <t>PERIODICIDADE: ANUAL</t>
  </si>
  <si>
    <t>Quantidade Anual</t>
  </si>
  <si>
    <t>Valor da Proposta para 24 (vinte e quatro) meses de vigência contratual</t>
  </si>
  <si>
    <t>Equipamentos de Proteção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</si>
</sst>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\-??_);_(@_)"/>
    <numFmt numFmtId="167" formatCode="#,##0_ ;\-#,##0\ "/>
    <numFmt numFmtId="168" formatCode="&quot; &quot;00&quot;.&quot;000&quot;.&quot;000&quot;/&quot;0000\-00"/>
    <numFmt numFmtId="169" formatCode="0.000%"/>
  </numFmts>
  <fonts count="4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"/>
      <color theme="1"/>
      <name val="Calibri"/>
      <family val="2"/>
      <scheme val="minor"/>
    </font>
    <font>
      <b/>
      <sz val="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b/>
      <sz val="11"/>
      <color theme="0"/>
      <name val="Arial"/>
      <family val="2"/>
    </font>
    <font>
      <b/>
      <sz val="11"/>
      <color theme="1" tint="0.249977111117893"/>
      <name val="Arial"/>
      <family val="2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333333"/>
      <name val="Arial"/>
      <family val="2"/>
    </font>
    <font>
      <i/>
      <sz val="11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8"/>
      <color theme="1"/>
      <name val="Arial"/>
      <family val="2"/>
    </font>
    <font>
      <b/>
      <sz val="10"/>
      <color rgb="FF0070C0"/>
      <name val="Arial"/>
      <family val="2"/>
    </font>
    <font>
      <sz val="10"/>
      <name val="Arial"/>
      <family val="2"/>
      <charset val="1"/>
    </font>
    <font>
      <b/>
      <sz val="10"/>
      <color rgb="FFFF0000"/>
      <name val="Arial"/>
      <family val="2"/>
    </font>
    <font>
      <sz val="11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theme="4" tint="0.39997558519241921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/>
    <xf numFmtId="0" fontId="17" fillId="0" borderId="0"/>
    <xf numFmtId="0" fontId="18" fillId="0" borderId="0" applyNumberFormat="0" applyFill="0" applyBorder="0" applyAlignment="0" applyProtection="0"/>
  </cellStyleXfs>
  <cellXfs count="308">
    <xf numFmtId="0" fontId="0" fillId="0" borderId="0" xfId="0"/>
    <xf numFmtId="44" fontId="0" fillId="0" borderId="10" xfId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10" fontId="6" fillId="0" borderId="2" xfId="2" applyNumberFormat="1" applyFont="1" applyFill="1" applyBorder="1" applyAlignment="1" applyProtection="1">
      <alignment horizontal="center" vertical="center" wrapText="1"/>
    </xf>
    <xf numFmtId="43" fontId="6" fillId="0" borderId="2" xfId="3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10" fontId="5" fillId="2" borderId="0" xfId="0" applyNumberFormat="1" applyFont="1" applyFill="1" applyAlignment="1">
      <alignment horizontal="center" vertical="center" wrapText="1"/>
    </xf>
    <xf numFmtId="43" fontId="5" fillId="2" borderId="0" xfId="3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44" fontId="5" fillId="2" borderId="0" xfId="1" applyFont="1" applyFill="1" applyBorder="1" applyAlignment="1">
      <alignment horizontal="center" vertical="center" wrapText="1"/>
    </xf>
    <xf numFmtId="8" fontId="6" fillId="2" borderId="14" xfId="0" applyNumberFormat="1" applyFont="1" applyFill="1" applyBorder="1" applyAlignment="1">
      <alignment horizontal="center" vertical="center" wrapText="1"/>
    </xf>
    <xf numFmtId="8" fontId="6" fillId="2" borderId="2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43" fontId="0" fillId="0" borderId="0" xfId="0" applyNumberFormat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10" fontId="5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44" fontId="6" fillId="0" borderId="10" xfId="1" applyFont="1" applyFill="1" applyBorder="1" applyAlignment="1" applyProtection="1">
      <alignment vertical="center"/>
    </xf>
    <xf numFmtId="44" fontId="6" fillId="0" borderId="10" xfId="1" applyFont="1" applyFill="1" applyBorder="1" applyAlignment="1" applyProtection="1">
      <alignment horizontal="center" vertical="center"/>
      <protection locked="0"/>
    </xf>
    <xf numFmtId="44" fontId="6" fillId="0" borderId="10" xfId="1" applyFont="1" applyFill="1" applyBorder="1" applyAlignment="1" applyProtection="1">
      <alignment horizontal="center" vertical="center" wrapText="1"/>
    </xf>
    <xf numFmtId="44" fontId="6" fillId="0" borderId="10" xfId="1" applyFont="1" applyFill="1" applyBorder="1" applyAlignment="1" applyProtection="1">
      <alignment horizontal="center" vertical="center" wrapText="1"/>
      <protection locked="0"/>
    </xf>
    <xf numFmtId="0" fontId="14" fillId="0" borderId="15" xfId="0" applyFont="1" applyBorder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16" xfId="0" applyFont="1" applyBorder="1" applyAlignment="1">
      <alignment vertical="center"/>
    </xf>
    <xf numFmtId="44" fontId="5" fillId="3" borderId="10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164" fontId="6" fillId="0" borderId="10" xfId="1" applyNumberFormat="1" applyFont="1" applyFill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6" fillId="3" borderId="9" xfId="0" applyFont="1" applyFill="1" applyBorder="1" applyAlignment="1">
      <alignment horizontal="center" vertical="center" wrapText="1"/>
    </xf>
    <xf numFmtId="43" fontId="5" fillId="3" borderId="13" xfId="0" applyNumberFormat="1" applyFont="1" applyFill="1" applyBorder="1" applyAlignment="1">
      <alignment vertical="center" wrapText="1"/>
    </xf>
    <xf numFmtId="44" fontId="6" fillId="0" borderId="10" xfId="1" applyFont="1" applyFill="1" applyBorder="1" applyAlignment="1">
      <alignment horizontal="center" vertical="center" wrapText="1"/>
    </xf>
    <xf numFmtId="44" fontId="5" fillId="3" borderId="13" xfId="1" applyFont="1" applyFill="1" applyBorder="1" applyAlignment="1">
      <alignment horizontal="center" vertical="center" wrapText="1"/>
    </xf>
    <xf numFmtId="44" fontId="6" fillId="2" borderId="10" xfId="1" applyFont="1" applyFill="1" applyBorder="1" applyAlignment="1">
      <alignment horizontal="center" vertical="center" wrapText="1"/>
    </xf>
    <xf numFmtId="44" fontId="6" fillId="0" borderId="10" xfId="1" applyFont="1" applyFill="1" applyBorder="1" applyAlignment="1" applyProtection="1">
      <alignment horizontal="center" vertical="center"/>
    </xf>
    <xf numFmtId="44" fontId="6" fillId="2" borderId="10" xfId="1" applyFont="1" applyFill="1" applyBorder="1" applyAlignment="1" applyProtection="1">
      <alignment horizontal="center" vertical="center"/>
    </xf>
    <xf numFmtId="44" fontId="6" fillId="0" borderId="10" xfId="1" applyFont="1" applyFill="1" applyBorder="1" applyAlignment="1">
      <alignment vertical="center" wrapText="1"/>
    </xf>
    <xf numFmtId="44" fontId="5" fillId="3" borderId="13" xfId="1" applyFont="1" applyFill="1" applyBorder="1" applyAlignment="1">
      <alignment vertical="center" wrapText="1"/>
    </xf>
    <xf numFmtId="44" fontId="6" fillId="3" borderId="10" xfId="1" applyFont="1" applyFill="1" applyBorder="1" applyAlignment="1">
      <alignment vertical="center" wrapText="1"/>
    </xf>
    <xf numFmtId="44" fontId="5" fillId="3" borderId="10" xfId="1" applyFont="1" applyFill="1" applyBorder="1" applyAlignment="1">
      <alignment vertical="center" wrapText="1"/>
    </xf>
    <xf numFmtId="8" fontId="0" fillId="0" borderId="0" xfId="0" applyNumberForma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14" fillId="0" borderId="1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44" fontId="6" fillId="3" borderId="22" xfId="1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4" fontId="6" fillId="3" borderId="10" xfId="1" applyFont="1" applyFill="1" applyBorder="1" applyAlignment="1">
      <alignment horizontal="center" vertical="center" wrapText="1"/>
    </xf>
    <xf numFmtId="43" fontId="0" fillId="0" borderId="0" xfId="3" applyFont="1" applyFill="1" applyBorder="1" applyAlignment="1">
      <alignment vertical="center"/>
    </xf>
    <xf numFmtId="43" fontId="3" fillId="0" borderId="0" xfId="0" applyNumberFormat="1" applyFont="1" applyAlignment="1">
      <alignment horizontal="left" vertical="center"/>
    </xf>
    <xf numFmtId="43" fontId="3" fillId="0" borderId="0" xfId="0" applyNumberFormat="1" applyFont="1" applyAlignment="1">
      <alignment vertical="center"/>
    </xf>
    <xf numFmtId="41" fontId="6" fillId="0" borderId="10" xfId="3" applyNumberFormat="1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44" fontId="3" fillId="2" borderId="0" xfId="1" applyFont="1" applyFill="1" applyBorder="1" applyAlignment="1">
      <alignment vertical="center"/>
    </xf>
    <xf numFmtId="44" fontId="3" fillId="3" borderId="27" xfId="0" applyNumberFormat="1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44" fontId="3" fillId="3" borderId="27" xfId="1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44" fontId="3" fillId="3" borderId="34" xfId="1" applyFont="1" applyFill="1" applyBorder="1" applyAlignment="1">
      <alignment horizontal="center" vertical="center"/>
    </xf>
    <xf numFmtId="8" fontId="0" fillId="0" borderId="0" xfId="0" applyNumberFormat="1"/>
    <xf numFmtId="0" fontId="3" fillId="0" borderId="0" xfId="0" applyFont="1" applyAlignment="1">
      <alignment horizontal="center" vertical="center"/>
    </xf>
    <xf numFmtId="0" fontId="20" fillId="0" borderId="0" xfId="0" applyFont="1"/>
    <xf numFmtId="0" fontId="20" fillId="0" borderId="2" xfId="9" applyFont="1" applyBorder="1" applyAlignment="1">
      <alignment horizontal="left" vertical="center" wrapText="1" indent="1"/>
    </xf>
    <xf numFmtId="0" fontId="22" fillId="6" borderId="2" xfId="9" applyFont="1" applyFill="1" applyBorder="1" applyAlignment="1">
      <alignment horizontal="left" vertical="center" wrapText="1" indent="1"/>
    </xf>
    <xf numFmtId="0" fontId="23" fillId="0" borderId="2" xfId="10" applyFont="1" applyFill="1" applyBorder="1" applyAlignment="1" applyProtection="1">
      <alignment horizontal="left" vertical="center" wrapText="1" indent="1"/>
    </xf>
    <xf numFmtId="14" fontId="20" fillId="0" borderId="2" xfId="9" applyNumberFormat="1" applyFont="1" applyBorder="1" applyAlignment="1" applyProtection="1">
      <alignment horizontal="left" vertical="center" wrapText="1" indent="1"/>
      <protection locked="0"/>
    </xf>
    <xf numFmtId="168" fontId="20" fillId="0" borderId="2" xfId="9" applyNumberFormat="1" applyFont="1" applyBorder="1" applyAlignment="1">
      <alignment horizontal="left" vertical="center" wrapText="1" indent="1"/>
    </xf>
    <xf numFmtId="0" fontId="20" fillId="0" borderId="2" xfId="9" applyFont="1" applyBorder="1" applyAlignment="1" applyProtection="1">
      <alignment horizontal="left" vertical="center" wrapText="1" indent="1"/>
      <protection locked="0"/>
    </xf>
    <xf numFmtId="49" fontId="20" fillId="0" borderId="2" xfId="9" applyNumberFormat="1" applyFont="1" applyBorder="1" applyAlignment="1">
      <alignment horizontal="left" vertical="center" wrapText="1" indent="1"/>
    </xf>
    <xf numFmtId="0" fontId="20" fillId="0" borderId="0" xfId="9" applyFont="1"/>
    <xf numFmtId="0" fontId="24" fillId="0" borderId="0" xfId="0" applyFont="1" applyAlignment="1">
      <alignment vertical="center"/>
    </xf>
    <xf numFmtId="0" fontId="24" fillId="0" borderId="35" xfId="0" applyFont="1" applyBorder="1" applyAlignment="1">
      <alignment vertical="center"/>
    </xf>
    <xf numFmtId="0" fontId="24" fillId="0" borderId="36" xfId="0" applyFont="1" applyBorder="1" applyAlignment="1">
      <alignment vertical="center" wrapText="1"/>
    </xf>
    <xf numFmtId="0" fontId="24" fillId="0" borderId="36" xfId="0" applyFont="1" applyBorder="1" applyAlignment="1">
      <alignment vertical="center"/>
    </xf>
    <xf numFmtId="0" fontId="24" fillId="0" borderId="37" xfId="0" applyFont="1" applyBorder="1" applyAlignment="1">
      <alignment vertical="center"/>
    </xf>
    <xf numFmtId="0" fontId="24" fillId="0" borderId="15" xfId="0" applyFont="1" applyBorder="1" applyAlignment="1">
      <alignment vertical="center"/>
    </xf>
    <xf numFmtId="0" fontId="24" fillId="0" borderId="16" xfId="0" applyFont="1" applyBorder="1" applyAlignment="1">
      <alignment vertical="center"/>
    </xf>
    <xf numFmtId="0" fontId="23" fillId="0" borderId="0" xfId="7" applyFont="1"/>
    <xf numFmtId="0" fontId="27" fillId="0" borderId="21" xfId="0" applyFont="1" applyBorder="1" applyAlignment="1">
      <alignment horizontal="center" vertical="center"/>
    </xf>
    <xf numFmtId="0" fontId="27" fillId="0" borderId="3" xfId="0" applyFont="1" applyBorder="1" applyAlignment="1">
      <alignment vertical="center"/>
    </xf>
    <xf numFmtId="8" fontId="28" fillId="0" borderId="0" xfId="0" applyNumberFormat="1" applyFont="1"/>
    <xf numFmtId="8" fontId="24" fillId="0" borderId="0" xfId="0" applyNumberFormat="1" applyFont="1" applyAlignment="1">
      <alignment vertical="center"/>
    </xf>
    <xf numFmtId="0" fontId="27" fillId="0" borderId="28" xfId="0" applyFont="1" applyBorder="1" applyAlignment="1">
      <alignment vertical="center"/>
    </xf>
    <xf numFmtId="0" fontId="25" fillId="3" borderId="38" xfId="0" applyFont="1" applyFill="1" applyBorder="1" applyAlignment="1">
      <alignment horizontal="center" vertical="center"/>
    </xf>
    <xf numFmtId="0" fontId="26" fillId="3" borderId="14" xfId="0" applyFont="1" applyFill="1" applyBorder="1" applyAlignment="1">
      <alignment horizontal="center" vertical="center"/>
    </xf>
    <xf numFmtId="0" fontId="26" fillId="3" borderId="28" xfId="0" applyFont="1" applyFill="1" applyBorder="1" applyAlignment="1">
      <alignment horizontal="center" vertical="center"/>
    </xf>
    <xf numFmtId="0" fontId="26" fillId="3" borderId="14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44" fontId="27" fillId="0" borderId="2" xfId="1" applyFont="1" applyFill="1" applyBorder="1" applyAlignment="1">
      <alignment vertical="center" wrapText="1"/>
    </xf>
    <xf numFmtId="167" fontId="27" fillId="0" borderId="2" xfId="1" applyNumberFormat="1" applyFont="1" applyFill="1" applyBorder="1" applyAlignment="1">
      <alignment horizontal="center" vertical="center" wrapText="1"/>
    </xf>
    <xf numFmtId="44" fontId="24" fillId="0" borderId="22" xfId="0" applyNumberFormat="1" applyFont="1" applyBorder="1" applyAlignment="1">
      <alignment vertical="center"/>
    </xf>
    <xf numFmtId="44" fontId="24" fillId="0" borderId="0" xfId="0" applyNumberFormat="1" applyFont="1" applyAlignment="1">
      <alignment vertical="center"/>
    </xf>
    <xf numFmtId="167" fontId="26" fillId="3" borderId="2" xfId="1" applyNumberFormat="1" applyFont="1" applyFill="1" applyBorder="1" applyAlignment="1">
      <alignment horizontal="center" vertical="center" wrapText="1"/>
    </xf>
    <xf numFmtId="44" fontId="24" fillId="3" borderId="10" xfId="0" applyNumberFormat="1" applyFont="1" applyFill="1" applyBorder="1" applyAlignment="1">
      <alignment vertical="center"/>
    </xf>
    <xf numFmtId="44" fontId="24" fillId="3" borderId="22" xfId="0" applyNumberFormat="1" applyFont="1" applyFill="1" applyBorder="1" applyAlignment="1">
      <alignment vertical="center"/>
    </xf>
    <xf numFmtId="0" fontId="24" fillId="2" borderId="0" xfId="0" applyFont="1" applyFill="1" applyAlignment="1">
      <alignment vertical="center"/>
    </xf>
    <xf numFmtId="44" fontId="25" fillId="3" borderId="29" xfId="0" applyNumberFormat="1" applyFont="1" applyFill="1" applyBorder="1" applyAlignment="1">
      <alignment vertical="center"/>
    </xf>
    <xf numFmtId="0" fontId="27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 wrapText="1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0" fontId="29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2" borderId="0" xfId="0" applyFont="1" applyFill="1" applyAlignment="1">
      <alignment vertical="center"/>
    </xf>
    <xf numFmtId="44" fontId="25" fillId="2" borderId="0" xfId="0" applyNumberFormat="1" applyFont="1" applyFill="1" applyAlignment="1">
      <alignment vertical="center"/>
    </xf>
    <xf numFmtId="0" fontId="27" fillId="2" borderId="15" xfId="0" applyFont="1" applyFill="1" applyBorder="1" applyAlignment="1">
      <alignment horizontal="center" vertical="center"/>
    </xf>
    <xf numFmtId="43" fontId="26" fillId="2" borderId="4" xfId="3" applyFont="1" applyFill="1" applyBorder="1" applyAlignment="1">
      <alignment horizontal="center" vertical="center" wrapText="1"/>
    </xf>
    <xf numFmtId="43" fontId="26" fillId="2" borderId="0" xfId="3" applyFont="1" applyFill="1" applyBorder="1" applyAlignment="1">
      <alignment horizontal="center" vertical="center" wrapText="1"/>
    </xf>
    <xf numFmtId="0" fontId="24" fillId="0" borderId="22" xfId="0" applyFont="1" applyBorder="1" applyAlignment="1">
      <alignment vertical="center"/>
    </xf>
    <xf numFmtId="8" fontId="28" fillId="2" borderId="0" xfId="0" applyNumberFormat="1" applyFont="1" applyFill="1"/>
    <xf numFmtId="14" fontId="3" fillId="0" borderId="0" xfId="0" applyNumberFormat="1" applyFont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/>
    </xf>
    <xf numFmtId="49" fontId="3" fillId="0" borderId="15" xfId="0" applyNumberFormat="1" applyFont="1" applyBorder="1" applyAlignment="1" applyProtection="1">
      <alignment horizontal="left" vertical="center"/>
      <protection locked="0"/>
    </xf>
    <xf numFmtId="49" fontId="3" fillId="0" borderId="0" xfId="0" applyNumberFormat="1" applyFont="1" applyAlignment="1" applyProtection="1">
      <alignment horizontal="left" vertical="center"/>
      <protection locked="0"/>
    </xf>
    <xf numFmtId="0" fontId="30" fillId="10" borderId="42" xfId="0" applyFont="1" applyFill="1" applyBorder="1" applyAlignment="1" applyProtection="1">
      <alignment vertical="center"/>
      <protection locked="0"/>
    </xf>
    <xf numFmtId="0" fontId="6" fillId="0" borderId="5" xfId="0" applyFont="1" applyBorder="1" applyAlignment="1">
      <alignment vertical="center" wrapText="1"/>
    </xf>
    <xf numFmtId="0" fontId="30" fillId="10" borderId="43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>
      <alignment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44" fontId="1" fillId="0" borderId="10" xfId="1" applyFont="1" applyFill="1" applyBorder="1" applyAlignment="1">
      <alignment horizontal="center" vertical="center" wrapText="1"/>
    </xf>
    <xf numFmtId="10" fontId="32" fillId="0" borderId="2" xfId="0" applyNumberFormat="1" applyFont="1" applyBorder="1" applyAlignment="1">
      <alignment horizontal="center" vertical="center" wrapText="1"/>
    </xf>
    <xf numFmtId="10" fontId="31" fillId="3" borderId="1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9" fontId="33" fillId="11" borderId="2" xfId="2" applyNumberFormat="1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10" fontId="31" fillId="0" borderId="2" xfId="0" applyNumberFormat="1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0" borderId="2" xfId="0" applyFont="1" applyBorder="1" applyAlignment="1">
      <alignment vertical="center" wrapText="1"/>
    </xf>
    <xf numFmtId="10" fontId="1" fillId="0" borderId="2" xfId="0" applyNumberFormat="1" applyFont="1" applyBorder="1" applyAlignment="1">
      <alignment horizontal="center" vertical="center"/>
    </xf>
    <xf numFmtId="10" fontId="1" fillId="0" borderId="14" xfId="0" applyNumberFormat="1" applyFont="1" applyBorder="1" applyAlignment="1">
      <alignment horizontal="center" vertical="center"/>
    </xf>
    <xf numFmtId="44" fontId="31" fillId="3" borderId="10" xfId="1" applyFont="1" applyFill="1" applyBorder="1" applyAlignment="1">
      <alignment horizontal="center" vertical="center" wrapText="1"/>
    </xf>
    <xf numFmtId="10" fontId="1" fillId="3" borderId="2" xfId="0" applyNumberFormat="1" applyFont="1" applyFill="1" applyBorder="1" applyAlignment="1">
      <alignment horizontal="center" vertical="center" wrapText="1"/>
    </xf>
    <xf numFmtId="10" fontId="31" fillId="3" borderId="2" xfId="0" applyNumberFormat="1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32" fillId="10" borderId="43" xfId="0" applyFont="1" applyFill="1" applyBorder="1" applyAlignment="1" applyProtection="1">
      <alignment vertical="center"/>
      <protection locked="0"/>
    </xf>
    <xf numFmtId="9" fontId="13" fillId="0" borderId="2" xfId="0" applyNumberFormat="1" applyFont="1" applyBorder="1" applyAlignment="1">
      <alignment horizontal="center" vertical="center" wrapText="1"/>
    </xf>
    <xf numFmtId="44" fontId="13" fillId="0" borderId="10" xfId="1" applyFont="1" applyFill="1" applyBorder="1" applyAlignment="1">
      <alignment horizontal="center" vertical="center" wrapText="1"/>
    </xf>
    <xf numFmtId="8" fontId="13" fillId="0" borderId="0" xfId="0" applyNumberFormat="1" applyFont="1"/>
    <xf numFmtId="44" fontId="13" fillId="0" borderId="2" xfId="1" applyFont="1" applyBorder="1" applyAlignment="1">
      <alignment horizontal="center" vertical="center"/>
    </xf>
    <xf numFmtId="44" fontId="34" fillId="0" borderId="2" xfId="1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44" fontId="35" fillId="7" borderId="44" xfId="1" applyFont="1" applyFill="1" applyBorder="1" applyAlignment="1">
      <alignment vertical="center"/>
    </xf>
    <xf numFmtId="0" fontId="30" fillId="2" borderId="2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37" fillId="8" borderId="2" xfId="0" applyFont="1" applyFill="1" applyBorder="1" applyAlignment="1">
      <alignment horizontal="left" vertical="center" wrapText="1"/>
    </xf>
    <xf numFmtId="0" fontId="1" fillId="8" borderId="2" xfId="0" applyFont="1" applyFill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34" fillId="2" borderId="2" xfId="0" applyFont="1" applyFill="1" applyBorder="1" applyAlignment="1">
      <alignment horizontal="left" vertical="center" wrapText="1"/>
    </xf>
    <xf numFmtId="0" fontId="34" fillId="2" borderId="2" xfId="0" applyFont="1" applyFill="1" applyBorder="1" applyAlignment="1">
      <alignment horizontal="left" vertical="center"/>
    </xf>
    <xf numFmtId="44" fontId="34" fillId="2" borderId="2" xfId="1" applyFont="1" applyFill="1" applyBorder="1" applyAlignment="1">
      <alignment horizontal="left" vertical="center"/>
    </xf>
    <xf numFmtId="0" fontId="24" fillId="0" borderId="2" xfId="0" applyFont="1" applyBorder="1" applyAlignment="1">
      <alignment horizontal="left" vertical="center"/>
    </xf>
    <xf numFmtId="0" fontId="31" fillId="2" borderId="2" xfId="0" applyFont="1" applyFill="1" applyBorder="1" applyAlignment="1">
      <alignment horizontal="left" vertical="center" wrapText="1"/>
    </xf>
    <xf numFmtId="44" fontId="35" fillId="7" borderId="2" xfId="1" applyFont="1" applyFill="1" applyBorder="1" applyAlignment="1">
      <alignment horizontal="left" vertical="center"/>
    </xf>
    <xf numFmtId="169" fontId="38" fillId="11" borderId="2" xfId="2" applyNumberFormat="1" applyFont="1" applyFill="1" applyBorder="1" applyAlignment="1">
      <alignment horizontal="center" vertical="center"/>
    </xf>
    <xf numFmtId="0" fontId="32" fillId="8" borderId="2" xfId="0" applyFont="1" applyFill="1" applyBorder="1" applyAlignment="1">
      <alignment horizontal="left" vertical="center" wrapText="1"/>
    </xf>
    <xf numFmtId="44" fontId="32" fillId="2" borderId="2" xfId="1" applyFont="1" applyFill="1" applyBorder="1" applyAlignment="1">
      <alignment horizontal="left" vertical="center"/>
    </xf>
    <xf numFmtId="0" fontId="39" fillId="2" borderId="2" xfId="0" applyFont="1" applyFill="1" applyBorder="1" applyAlignment="1">
      <alignment horizontal="left" vertical="center" wrapText="1"/>
    </xf>
    <xf numFmtId="0" fontId="40" fillId="0" borderId="0" xfId="0" applyFont="1" applyAlignment="1">
      <alignment horizontal="left" vertical="center"/>
    </xf>
    <xf numFmtId="0" fontId="19" fillId="9" borderId="2" xfId="0" applyFont="1" applyFill="1" applyBorder="1" applyAlignment="1">
      <alignment horizontal="center"/>
    </xf>
    <xf numFmtId="0" fontId="21" fillId="5" borderId="2" xfId="9" applyFont="1" applyFill="1" applyBorder="1" applyAlignment="1">
      <alignment horizontal="center" vertical="center" wrapText="1"/>
    </xf>
    <xf numFmtId="0" fontId="24" fillId="0" borderId="2" xfId="8" applyFont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4" borderId="39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left" vertical="center"/>
    </xf>
    <xf numFmtId="0" fontId="5" fillId="4" borderId="18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0" fontId="6" fillId="3" borderId="2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22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3" borderId="2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44" fontId="6" fillId="0" borderId="3" xfId="1" applyFont="1" applyBorder="1" applyAlignment="1">
      <alignment horizontal="center" vertical="center" wrapText="1"/>
    </xf>
    <xf numFmtId="44" fontId="0" fillId="0" borderId="5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horizontal="left" vertical="center"/>
    </xf>
    <xf numFmtId="0" fontId="5" fillId="3" borderId="24" xfId="0" applyFont="1" applyFill="1" applyBorder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24" fillId="0" borderId="9" xfId="0" applyFont="1" applyBorder="1" applyAlignment="1">
      <alignment horizontal="center" vertical="center"/>
    </xf>
    <xf numFmtId="0" fontId="26" fillId="3" borderId="9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6" fillId="3" borderId="21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26" fillId="3" borderId="19" xfId="0" applyFont="1" applyFill="1" applyBorder="1" applyAlignment="1">
      <alignment horizontal="center" vertical="center" wrapText="1"/>
    </xf>
    <xf numFmtId="0" fontId="26" fillId="3" borderId="25" xfId="0" applyFont="1" applyFill="1" applyBorder="1" applyAlignment="1">
      <alignment horizontal="center" vertical="center" wrapText="1"/>
    </xf>
    <xf numFmtId="0" fontId="26" fillId="3" borderId="20" xfId="0" applyFont="1" applyFill="1" applyBorder="1" applyAlignment="1">
      <alignment horizontal="center" vertical="center" wrapText="1"/>
    </xf>
    <xf numFmtId="0" fontId="26" fillId="12" borderId="21" xfId="0" applyFont="1" applyFill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/>
    </xf>
    <xf numFmtId="0" fontId="26" fillId="12" borderId="22" xfId="0" applyFont="1" applyFill="1" applyBorder="1" applyAlignment="1">
      <alignment horizontal="center" vertical="center"/>
    </xf>
    <xf numFmtId="0" fontId="25" fillId="0" borderId="15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left" vertical="center"/>
    </xf>
    <xf numFmtId="0" fontId="26" fillId="0" borderId="22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/>
    </xf>
    <xf numFmtId="0" fontId="27" fillId="0" borderId="22" xfId="0" applyFont="1" applyBorder="1" applyAlignment="1">
      <alignment horizontal="left" vertical="center"/>
    </xf>
    <xf numFmtId="14" fontId="26" fillId="0" borderId="1" xfId="0" applyNumberFormat="1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6" fillId="0" borderId="41" xfId="0" applyFont="1" applyBorder="1" applyAlignment="1">
      <alignment horizontal="left" vertical="center"/>
    </xf>
    <xf numFmtId="0" fontId="26" fillId="3" borderId="30" xfId="0" applyFont="1" applyFill="1" applyBorder="1" applyAlignment="1">
      <alignment horizontal="center" vertical="center"/>
    </xf>
    <xf numFmtId="0" fontId="26" fillId="3" borderId="23" xfId="0" applyFont="1" applyFill="1" applyBorder="1" applyAlignment="1">
      <alignment horizontal="center" vertical="center"/>
    </xf>
    <xf numFmtId="0" fontId="26" fillId="3" borderId="40" xfId="0" applyFont="1" applyFill="1" applyBorder="1" applyAlignment="1">
      <alignment horizontal="center" vertical="center"/>
    </xf>
    <xf numFmtId="0" fontId="36" fillId="7" borderId="2" xfId="0" applyFont="1" applyFill="1" applyBorder="1" applyAlignment="1">
      <alignment horizontal="left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44" fontId="13" fillId="0" borderId="10" xfId="1" applyFont="1" applyFill="1" applyBorder="1" applyAlignment="1">
      <alignment vertical="center" wrapText="1"/>
    </xf>
  </cellXfs>
  <cellStyles count="11">
    <cellStyle name="Hiperlink" xfId="7" builtinId="8"/>
    <cellStyle name="Hiperlink 2" xfId="10" xr:uid="{00000000-0005-0000-0000-000001000000}"/>
    <cellStyle name="Moeda" xfId="1" builtinId="4"/>
    <cellStyle name="Moeda 2" xfId="5" xr:uid="{00000000-0005-0000-0000-000003000000}"/>
    <cellStyle name="Normal" xfId="0" builtinId="0"/>
    <cellStyle name="Normal 3 4" xfId="9" xr:uid="{00000000-0005-0000-0000-000005000000}"/>
    <cellStyle name="Normal 7" xfId="8" xr:uid="{00000000-0005-0000-0000-000006000000}"/>
    <cellStyle name="Porcentagem" xfId="2" builtinId="5"/>
    <cellStyle name="Vírgula" xfId="3" builtinId="3"/>
    <cellStyle name="Vírgula 2" xfId="4" xr:uid="{00000000-0005-0000-0000-000009000000}"/>
    <cellStyle name="Vírgula 3" xfId="6" xr:uid="{00000000-0005-0000-0000-00000A000000}"/>
  </cellStyles>
  <dxfs count="0"/>
  <tableStyles count="0" defaultTableStyle="TableStyleMedium2" defaultPivotStyle="PivotStyleLight16"/>
  <colors>
    <mruColors>
      <color rgb="FFC28446"/>
      <color rgb="FFFFFF99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1003300</xdr:colOff>
      <xdr:row>2</xdr:row>
      <xdr:rowOff>50800</xdr:rowOff>
    </xdr:to>
    <xdr:sp macro="" textlink="">
      <xdr:nvSpPr>
        <xdr:cNvPr id="2049" name="AutoShape 1">
          <a:extLst>
            <a:ext uri="{FF2B5EF4-FFF2-40B4-BE49-F238E27FC236}">
              <a16:creationId xmlns:a16="http://schemas.microsoft.com/office/drawing/2014/main" id="{7C9178DB-78EC-4BC8-A298-201F9891BF3E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1549400" cy="43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1003300</xdr:colOff>
      <xdr:row>2</xdr:row>
      <xdr:rowOff>50800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849411F9-EA5F-D77C-9C47-2DC0F60F20B3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1549400" cy="43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xbros/OneDrive/Documents/Arquivos%20Ranes/05%20-%20Docs%20Golden_a%20partir_15-03-2018/Associa&#231;&#227;o%20-%20APCERGP/Conta%20da%20Associa&#231;&#227;o/1-GEST&#195;O%20CADASTRAL%20E%20FINANCEIR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xbros/OneDrive/&#193;rea%20de%20Trabalho/Plan%20Neg&#243;cios/0%20-%20PlanilhadePlanodeNegocios4.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0.3.149.10/servidor/empresa/acropole/FABR&#205;CIO/Equipseg/PLANILHA%20VIGIL&#194;NCIA%20PROPOSTA%20MODELO%20(Bia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ASSOCIAÇÃO"/>
      <sheetName val="DIRETORIA"/>
      <sheetName val="CONSELHO FISCAL"/>
      <sheetName val="DADOS PARA FORNECEDORES"/>
      <sheetName val="CONTROLE DE ATAS E EDITAIS"/>
      <sheetName val="Base de cadastro"/>
      <sheetName val="Ficha Cadastral e Financeira"/>
      <sheetName val="FOTOS ASSOCIADOS"/>
      <sheetName val="Consol Pgt Contrut ou Cooperat"/>
      <sheetName val="Plan1"/>
      <sheetName val="PROSPECÇÃO"/>
      <sheetName val="RELATORIOS CADASTRO"/>
      <sheetName val="Arrecadação da Associação"/>
      <sheetName val="Relatorio Arrecadação"/>
      <sheetName val="Recibo"/>
      <sheetName val="Impostos"/>
      <sheetName val="Pis"/>
      <sheetName val="Impostos em atraso"/>
      <sheetName val="DARF"/>
      <sheetName val="Simples"/>
      <sheetName val="T"/>
      <sheetName val="DARF-Simples"/>
      <sheetName val="AP Icms"/>
      <sheetName val="Estoques"/>
      <sheetName val="Ficha Patrimonial"/>
      <sheetName val="Plano de Contas Entidades"/>
      <sheetName val="Plano de Contas Empresas"/>
      <sheetName val="Movimento Bancário"/>
      <sheetName val="CONTAS A PAGAR"/>
      <sheetName val="REALTORIOS FINANÇAS"/>
      <sheetName val="Tabela Classif Mov Banc"/>
      <sheetName val="D.R.E -ANUAL"/>
      <sheetName val="D.R.E -CONSOLIDADO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E10">
            <v>15</v>
          </cell>
        </row>
      </sheetData>
      <sheetData sheetId="7">
        <row r="5">
          <cell r="C5">
            <v>1</v>
          </cell>
          <cell r="G5">
            <v>0</v>
          </cell>
        </row>
        <row r="6">
          <cell r="C6">
            <v>2</v>
          </cell>
          <cell r="G6">
            <v>0</v>
          </cell>
        </row>
        <row r="7">
          <cell r="C7">
            <v>3</v>
          </cell>
          <cell r="G7">
            <v>0</v>
          </cell>
        </row>
        <row r="8">
          <cell r="C8">
            <v>4</v>
          </cell>
          <cell r="G8">
            <v>0</v>
          </cell>
        </row>
        <row r="9">
          <cell r="C9">
            <v>5</v>
          </cell>
          <cell r="G9">
            <v>0</v>
          </cell>
        </row>
        <row r="10">
          <cell r="C10">
            <v>6</v>
          </cell>
          <cell r="G10">
            <v>0</v>
          </cell>
        </row>
        <row r="11">
          <cell r="C11">
            <v>7</v>
          </cell>
          <cell r="G11">
            <v>0</v>
          </cell>
        </row>
        <row r="12">
          <cell r="C12">
            <v>8</v>
          </cell>
          <cell r="G12">
            <v>0</v>
          </cell>
        </row>
        <row r="13">
          <cell r="C13">
            <v>9</v>
          </cell>
          <cell r="G13">
            <v>0</v>
          </cell>
        </row>
        <row r="14">
          <cell r="C14">
            <v>10</v>
          </cell>
          <cell r="G14">
            <v>0</v>
          </cell>
        </row>
        <row r="15">
          <cell r="C15">
            <v>11</v>
          </cell>
          <cell r="G15">
            <v>0</v>
          </cell>
        </row>
        <row r="16">
          <cell r="C16">
            <v>12</v>
          </cell>
          <cell r="G16">
            <v>0</v>
          </cell>
        </row>
        <row r="17">
          <cell r="C17">
            <v>13</v>
          </cell>
          <cell r="G17">
            <v>0</v>
          </cell>
        </row>
        <row r="18">
          <cell r="C18">
            <v>14</v>
          </cell>
          <cell r="G18">
            <v>0</v>
          </cell>
        </row>
        <row r="19">
          <cell r="C19">
            <v>15</v>
          </cell>
          <cell r="G19">
            <v>0</v>
          </cell>
        </row>
        <row r="20">
          <cell r="C20">
            <v>16</v>
          </cell>
          <cell r="G20">
            <v>0</v>
          </cell>
        </row>
        <row r="21">
          <cell r="C21">
            <v>17</v>
          </cell>
          <cell r="G21">
            <v>0</v>
          </cell>
        </row>
        <row r="22">
          <cell r="C22">
            <v>18</v>
          </cell>
          <cell r="G22">
            <v>0</v>
          </cell>
        </row>
        <row r="23">
          <cell r="C23">
            <v>0</v>
          </cell>
          <cell r="G23">
            <v>0</v>
          </cell>
        </row>
        <row r="24">
          <cell r="C24">
            <v>0</v>
          </cell>
          <cell r="G24">
            <v>0</v>
          </cell>
        </row>
        <row r="25">
          <cell r="C25">
            <v>0</v>
          </cell>
          <cell r="G25">
            <v>0</v>
          </cell>
        </row>
        <row r="26">
          <cell r="C26">
            <v>0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>
            <v>0</v>
          </cell>
          <cell r="G29">
            <v>0</v>
          </cell>
        </row>
        <row r="30">
          <cell r="C30">
            <v>0</v>
          </cell>
          <cell r="G30">
            <v>0</v>
          </cell>
        </row>
        <row r="31">
          <cell r="C31">
            <v>0</v>
          </cell>
          <cell r="G31">
            <v>0</v>
          </cell>
        </row>
        <row r="32">
          <cell r="C32">
            <v>0</v>
          </cell>
          <cell r="G32">
            <v>0</v>
          </cell>
        </row>
        <row r="33">
          <cell r="C33">
            <v>0</v>
          </cell>
          <cell r="G33">
            <v>0</v>
          </cell>
        </row>
        <row r="34">
          <cell r="C34">
            <v>0</v>
          </cell>
          <cell r="G34">
            <v>0</v>
          </cell>
        </row>
        <row r="35">
          <cell r="C35">
            <v>0</v>
          </cell>
          <cell r="G35">
            <v>0</v>
          </cell>
        </row>
        <row r="36">
          <cell r="C36">
            <v>0</v>
          </cell>
          <cell r="G36">
            <v>0</v>
          </cell>
        </row>
        <row r="37">
          <cell r="C37">
            <v>0</v>
          </cell>
          <cell r="G37">
            <v>0</v>
          </cell>
        </row>
        <row r="38">
          <cell r="C38">
            <v>0</v>
          </cell>
          <cell r="G38">
            <v>0</v>
          </cell>
        </row>
        <row r="39">
          <cell r="C39">
            <v>0</v>
          </cell>
          <cell r="G39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G_EM"/>
      <sheetName val="IG_SO"/>
      <sheetName val="IG_AR"/>
      <sheetName val="IG_EQ"/>
      <sheetName val="MODELAGEM"/>
      <sheetName val="MODELAGEM_CURVAL"/>
      <sheetName val="ESTRATÉGIA"/>
      <sheetName val="ESTRATÉGIA_FC"/>
      <sheetName val="ESTRATÉGIA_SWOT"/>
      <sheetName val="ESTRATÉGIA_EST"/>
      <sheetName val="MARKETING"/>
      <sheetName val="MARKETING_PREÇO"/>
      <sheetName val="MARKETING_PRAÇA"/>
      <sheetName val="MARKETING_PROMO"/>
      <sheetName val="MERCADO"/>
      <sheetName val="FINANÇAS"/>
      <sheetName val="FINANÇAS_RESUMO"/>
      <sheetName val="FINANÇAS_PROJ"/>
      <sheetName val="PROJ3"/>
      <sheetName val="PROJ2"/>
      <sheetName val="PROJ4"/>
      <sheetName val="PROJ5"/>
      <sheetName val="FINANÇAS_II"/>
      <sheetName val="FINANÇAS_OI"/>
      <sheetName val="FINANÇAS_CF"/>
      <sheetName val="RELATÓRIOS"/>
      <sheetName val="RELATÓRIOS_MKT"/>
      <sheetName val="RELATÓRIOS_FIN"/>
      <sheetName val="DASHBOARD"/>
      <sheetName val="DASHBOARD_FIN"/>
      <sheetName val="DASHBOARD_PROJ"/>
      <sheetName val="DASHBOARD_CEN"/>
      <sheetName val="DASHBOARD_EST"/>
      <sheetName val="DASHBOARD_MKT"/>
      <sheetName val="SUMÁRIO"/>
      <sheetName val="INI"/>
      <sheetName val="DUV"/>
      <sheetName val="SUG"/>
      <sheetName val="LUZ"/>
      <sheetName val="Referenci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3">
          <cell r="AQ13" t="str">
            <v>Planilha 1</v>
          </cell>
          <cell r="AR13">
            <v>400000.00000009994</v>
          </cell>
          <cell r="BV13">
            <v>0</v>
          </cell>
          <cell r="BW13">
            <v>0</v>
          </cell>
        </row>
        <row r="14">
          <cell r="AQ14">
            <v>0</v>
          </cell>
          <cell r="AR14">
            <v>0</v>
          </cell>
          <cell r="BV14">
            <v>0</v>
          </cell>
          <cell r="BW14">
            <v>0</v>
          </cell>
        </row>
        <row r="15">
          <cell r="AQ15">
            <v>0</v>
          </cell>
          <cell r="AR15">
            <v>0</v>
          </cell>
          <cell r="BV15">
            <v>0</v>
          </cell>
          <cell r="BW15">
            <v>0</v>
          </cell>
        </row>
        <row r="16">
          <cell r="AQ16">
            <v>0</v>
          </cell>
          <cell r="AR16">
            <v>0</v>
          </cell>
          <cell r="BV16">
            <v>0</v>
          </cell>
          <cell r="BW16">
            <v>0</v>
          </cell>
        </row>
        <row r="17">
          <cell r="AQ17">
            <v>0</v>
          </cell>
          <cell r="AR17">
            <v>0</v>
          </cell>
          <cell r="BV17">
            <v>0</v>
          </cell>
          <cell r="BW17">
            <v>0</v>
          </cell>
        </row>
        <row r="18">
          <cell r="AQ18">
            <v>0</v>
          </cell>
          <cell r="AR18">
            <v>0</v>
          </cell>
          <cell r="BV18">
            <v>0</v>
          </cell>
          <cell r="BW18">
            <v>0</v>
          </cell>
        </row>
        <row r="19">
          <cell r="AQ19">
            <v>0</v>
          </cell>
          <cell r="AR19">
            <v>0</v>
          </cell>
          <cell r="BV19">
            <v>0</v>
          </cell>
          <cell r="BW19">
            <v>0</v>
          </cell>
        </row>
        <row r="20">
          <cell r="AQ20">
            <v>0</v>
          </cell>
          <cell r="AR20">
            <v>0</v>
          </cell>
          <cell r="BV20">
            <v>0</v>
          </cell>
          <cell r="BW20">
            <v>0</v>
          </cell>
        </row>
        <row r="21">
          <cell r="AQ21">
            <v>0</v>
          </cell>
          <cell r="AR21">
            <v>0</v>
          </cell>
          <cell r="BV21">
            <v>0</v>
          </cell>
          <cell r="BW21">
            <v>0</v>
          </cell>
        </row>
        <row r="22">
          <cell r="AQ22">
            <v>0</v>
          </cell>
          <cell r="AR22">
            <v>0</v>
          </cell>
          <cell r="BV22">
            <v>0</v>
          </cell>
          <cell r="BW22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MUNERAÇÕES"/>
      <sheetName val="encargos"/>
      <sheetName val="24HTDM"/>
      <sheetName val="12HNoturnasTDM"/>
      <sheetName val="12HDiurnasTDM"/>
      <sheetName val="12HNoturnasTDM+24SDF"/>
      <sheetName val="12HDiurnasTDM+24SDF"/>
      <sheetName val="10HDiarias"/>
      <sheetName val="8HDiarias"/>
      <sheetName val="P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2:C36"/>
  <sheetViews>
    <sheetView showGridLines="0" zoomScale="200" zoomScaleNormal="200" workbookViewId="0">
      <pane xSplit="1" ySplit="3" topLeftCell="B17" activePane="bottomRight" state="frozen"/>
      <selection activeCell="C21" sqref="C21"/>
      <selection pane="topRight" activeCell="C21" sqref="C21"/>
      <selection pane="bottomLeft" activeCell="C21" sqref="C21"/>
      <selection pane="bottomRight" activeCell="B6" sqref="B6"/>
    </sheetView>
  </sheetViews>
  <sheetFormatPr baseColWidth="10" defaultColWidth="10.83203125" defaultRowHeight="20" customHeight="1"/>
  <cols>
    <col min="1" max="1" width="5.83203125" style="103" customWidth="1"/>
    <col min="2" max="2" width="25.83203125" style="103" customWidth="1"/>
    <col min="3" max="3" width="60.83203125" style="103" customWidth="1"/>
    <col min="4" max="16384" width="10.83203125" style="103"/>
  </cols>
  <sheetData>
    <row r="2" spans="2:3" ht="20" customHeight="1">
      <c r="B2" s="208" t="s">
        <v>142</v>
      </c>
      <c r="C2" s="208"/>
    </row>
    <row r="4" spans="2:3" ht="20" customHeight="1">
      <c r="B4" s="209" t="s">
        <v>143</v>
      </c>
      <c r="C4" s="209"/>
    </row>
    <row r="5" spans="2:3" ht="20" customHeight="1">
      <c r="B5" s="105" t="s">
        <v>185</v>
      </c>
      <c r="C5" s="104"/>
    </row>
    <row r="6" spans="2:3" ht="20" customHeight="1">
      <c r="B6" s="105" t="s">
        <v>144</v>
      </c>
      <c r="C6" s="104"/>
    </row>
    <row r="7" spans="2:3" ht="20" customHeight="1">
      <c r="B7" s="105" t="s">
        <v>145</v>
      </c>
      <c r="C7" s="104"/>
    </row>
    <row r="8" spans="2:3" ht="20" customHeight="1">
      <c r="B8" s="105" t="s">
        <v>146</v>
      </c>
      <c r="C8" s="104"/>
    </row>
    <row r="9" spans="2:3" ht="20" customHeight="1">
      <c r="B9" s="105" t="s">
        <v>147</v>
      </c>
      <c r="C9" s="104"/>
    </row>
    <row r="10" spans="2:3" ht="20" customHeight="1">
      <c r="B10" s="105" t="s">
        <v>148</v>
      </c>
      <c r="C10" s="104"/>
    </row>
    <row r="11" spans="2:3" ht="20" customHeight="1">
      <c r="B11" s="105" t="s">
        <v>149</v>
      </c>
      <c r="C11" s="104"/>
    </row>
    <row r="12" spans="2:3" ht="20" customHeight="1">
      <c r="B12" s="105" t="s">
        <v>150</v>
      </c>
      <c r="C12" s="104"/>
    </row>
    <row r="13" spans="2:3" ht="20" customHeight="1">
      <c r="B13" s="105" t="s">
        <v>151</v>
      </c>
      <c r="C13" s="104"/>
    </row>
    <row r="14" spans="2:3" ht="20" customHeight="1">
      <c r="B14" s="105" t="s">
        <v>152</v>
      </c>
      <c r="C14" s="104"/>
    </row>
    <row r="15" spans="2:3" ht="20" customHeight="1">
      <c r="B15" s="105" t="s">
        <v>153</v>
      </c>
      <c r="C15" s="106"/>
    </row>
    <row r="17" spans="2:3" ht="20" customHeight="1">
      <c r="B17" s="209" t="s">
        <v>154</v>
      </c>
      <c r="C17" s="210"/>
    </row>
    <row r="18" spans="2:3" ht="20" customHeight="1">
      <c r="B18" s="105" t="s">
        <v>155</v>
      </c>
      <c r="C18" s="107"/>
    </row>
    <row r="19" spans="2:3" ht="20" customHeight="1">
      <c r="B19" s="105" t="s">
        <v>156</v>
      </c>
      <c r="C19" s="108"/>
    </row>
    <row r="20" spans="2:3" ht="20" customHeight="1">
      <c r="B20" s="105" t="s">
        <v>157</v>
      </c>
      <c r="C20" s="109"/>
    </row>
    <row r="21" spans="2:3" ht="20" customHeight="1">
      <c r="B21" s="105" t="s">
        <v>158</v>
      </c>
      <c r="C21" s="109"/>
    </row>
    <row r="22" spans="2:3" ht="20" customHeight="1">
      <c r="B22" s="105" t="s">
        <v>159</v>
      </c>
      <c r="C22" s="104"/>
    </row>
    <row r="23" spans="2:3" ht="20" customHeight="1">
      <c r="B23" s="105" t="s">
        <v>160</v>
      </c>
      <c r="C23" s="108"/>
    </row>
    <row r="24" spans="2:3" ht="20" customHeight="1">
      <c r="B24" s="105" t="s">
        <v>161</v>
      </c>
      <c r="C24" s="108"/>
    </row>
    <row r="26" spans="2:3" ht="20" customHeight="1">
      <c r="B26" s="209" t="s">
        <v>162</v>
      </c>
      <c r="C26" s="210"/>
    </row>
    <row r="27" spans="2:3" ht="20" customHeight="1">
      <c r="B27" s="105" t="s">
        <v>163</v>
      </c>
      <c r="C27" s="107"/>
    </row>
    <row r="28" spans="2:3" ht="20" customHeight="1">
      <c r="B28" s="105" t="s">
        <v>164</v>
      </c>
      <c r="C28" s="110"/>
    </row>
    <row r="29" spans="2:3" ht="20" customHeight="1">
      <c r="B29" s="105" t="s">
        <v>165</v>
      </c>
      <c r="C29" s="110"/>
    </row>
    <row r="30" spans="2:3" ht="20" customHeight="1">
      <c r="B30" s="111"/>
      <c r="C30" s="111"/>
    </row>
    <row r="31" spans="2:3" ht="20" customHeight="1">
      <c r="B31" s="209" t="s">
        <v>166</v>
      </c>
      <c r="C31" s="210"/>
    </row>
    <row r="32" spans="2:3" ht="20" customHeight="1">
      <c r="B32" s="105" t="s">
        <v>167</v>
      </c>
      <c r="C32" s="107" t="s">
        <v>180</v>
      </c>
    </row>
    <row r="33" spans="2:3" ht="20" customHeight="1">
      <c r="B33" s="105" t="s">
        <v>168</v>
      </c>
      <c r="C33" s="107" t="s">
        <v>168</v>
      </c>
    </row>
    <row r="34" spans="2:3" ht="20" customHeight="1">
      <c r="B34" s="105" t="s">
        <v>169</v>
      </c>
      <c r="C34" s="110" t="s">
        <v>181</v>
      </c>
    </row>
    <row r="35" spans="2:3" ht="20" customHeight="1">
      <c r="B35" s="105" t="s">
        <v>170</v>
      </c>
      <c r="C35" s="110"/>
    </row>
    <row r="36" spans="2:3" ht="20" customHeight="1">
      <c r="B36" s="105" t="s">
        <v>171</v>
      </c>
      <c r="C36" s="110"/>
    </row>
  </sheetData>
  <mergeCells count="5">
    <mergeCell ref="B2:C2"/>
    <mergeCell ref="B4:C4"/>
    <mergeCell ref="B17:C17"/>
    <mergeCell ref="B26:C26"/>
    <mergeCell ref="B31:C31"/>
  </mergeCells>
  <pageMargins left="0.511811024" right="0.511811024" top="0.78740157499999996" bottom="0.78740157499999996" header="0.31496062000000002" footer="0.31496062000000002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44"/>
  <sheetViews>
    <sheetView showGridLines="0" topLeftCell="A94" zoomScale="140" zoomScaleNormal="140" workbookViewId="0">
      <selection activeCell="A101" sqref="A101:C105"/>
    </sheetView>
  </sheetViews>
  <sheetFormatPr baseColWidth="10" defaultColWidth="9.1640625" defaultRowHeight="15" customHeight="1"/>
  <cols>
    <col min="1" max="1" width="7.1640625" style="11" customWidth="1"/>
    <col min="2" max="2" width="71.33203125" style="11" customWidth="1"/>
    <col min="3" max="3" width="11.6640625" style="11" customWidth="1"/>
    <col min="4" max="4" width="18.83203125" style="11" customWidth="1"/>
    <col min="5" max="5" width="8.5" style="11" customWidth="1"/>
    <col min="6" max="6" width="13.5" style="11" customWidth="1"/>
    <col min="7" max="7" width="15.83203125" style="11" customWidth="1"/>
    <col min="8" max="8" width="9.5" style="11" bestFit="1" customWidth="1"/>
    <col min="9" max="10" width="9.1640625" style="11"/>
    <col min="11" max="11" width="9.5" style="11" bestFit="1" customWidth="1"/>
    <col min="12" max="16384" width="9.1640625" style="11"/>
  </cols>
  <sheetData>
    <row r="1" spans="1:8" ht="15" customHeight="1">
      <c r="B1" s="166" t="s">
        <v>178</v>
      </c>
    </row>
    <row r="2" spans="1:8" ht="15" customHeight="1">
      <c r="B2" s="26"/>
    </row>
    <row r="3" spans="1:8" ht="15" customHeight="1">
      <c r="B3" s="263" t="s">
        <v>125</v>
      </c>
      <c r="C3" s="263"/>
    </row>
    <row r="4" spans="1:8" ht="15" customHeight="1">
      <c r="B4" s="264" t="s">
        <v>67</v>
      </c>
      <c r="C4" s="264"/>
    </row>
    <row r="5" spans="1:8" ht="15" customHeight="1">
      <c r="B5" s="265"/>
      <c r="C5" s="265"/>
    </row>
    <row r="6" spans="1:8" ht="15" customHeight="1">
      <c r="B6" s="27"/>
      <c r="C6" s="27"/>
    </row>
    <row r="7" spans="1:8" ht="15" customHeight="1">
      <c r="A7" s="266" t="s">
        <v>184</v>
      </c>
      <c r="B7" s="266"/>
      <c r="C7" s="70"/>
      <c r="D7" s="70"/>
    </row>
    <row r="8" spans="1:8" ht="15" customHeight="1">
      <c r="A8" s="266" t="s">
        <v>183</v>
      </c>
      <c r="B8" s="266"/>
      <c r="C8" s="70"/>
      <c r="D8" s="70"/>
    </row>
    <row r="10" spans="1:8" ht="15" customHeight="1">
      <c r="A10" s="259" t="s">
        <v>107</v>
      </c>
      <c r="B10" s="260"/>
      <c r="C10" s="261"/>
      <c r="D10" s="262"/>
    </row>
    <row r="11" spans="1:8" ht="15" customHeight="1">
      <c r="A11" s="30">
        <v>1</v>
      </c>
      <c r="B11" s="31" t="s">
        <v>70</v>
      </c>
      <c r="C11" s="252" t="s">
        <v>188</v>
      </c>
      <c r="D11" s="253"/>
    </row>
    <row r="12" spans="1:8" ht="15" customHeight="1">
      <c r="A12" s="30">
        <v>2</v>
      </c>
      <c r="B12" s="31" t="s">
        <v>30</v>
      </c>
      <c r="C12" s="252">
        <v>5</v>
      </c>
      <c r="D12" s="253"/>
    </row>
    <row r="13" spans="1:8" s="28" customFormat="1" ht="15" customHeight="1">
      <c r="B13" s="29"/>
    </row>
    <row r="14" spans="1:8" ht="15" customHeight="1">
      <c r="A14" s="254" t="s">
        <v>69</v>
      </c>
      <c r="B14" s="254"/>
      <c r="C14" s="254"/>
      <c r="D14" s="254"/>
    </row>
    <row r="15" spans="1:8" ht="15" customHeight="1">
      <c r="A15" s="23">
        <v>1</v>
      </c>
      <c r="B15" s="13" t="s">
        <v>71</v>
      </c>
      <c r="C15" s="255" t="s">
        <v>186</v>
      </c>
      <c r="D15" s="251"/>
      <c r="F15" s="2"/>
      <c r="G15" s="32"/>
      <c r="H15" s="32"/>
    </row>
    <row r="16" spans="1:8" ht="15" customHeight="1">
      <c r="A16" s="23">
        <v>2</v>
      </c>
      <c r="B16" s="13" t="s">
        <v>33</v>
      </c>
      <c r="C16" s="255" t="s">
        <v>187</v>
      </c>
      <c r="D16" s="251"/>
      <c r="F16" s="2"/>
      <c r="G16" s="32"/>
      <c r="H16" s="32"/>
    </row>
    <row r="17" spans="1:13" ht="15" customHeight="1">
      <c r="A17" s="23">
        <v>3</v>
      </c>
      <c r="B17" s="13" t="s">
        <v>4</v>
      </c>
      <c r="C17" s="256">
        <v>1530</v>
      </c>
      <c r="D17" s="257"/>
      <c r="F17" s="2"/>
      <c r="G17" s="32"/>
      <c r="H17" s="32"/>
    </row>
    <row r="18" spans="1:13" ht="15" customHeight="1">
      <c r="A18" s="23">
        <v>4</v>
      </c>
      <c r="B18" s="13" t="s">
        <v>123</v>
      </c>
      <c r="C18" s="255" t="s">
        <v>189</v>
      </c>
      <c r="D18" s="258"/>
      <c r="F18" s="2"/>
      <c r="G18" s="32"/>
      <c r="H18" s="32"/>
    </row>
    <row r="19" spans="1:13" ht="15" customHeight="1">
      <c r="A19" s="23">
        <v>5</v>
      </c>
      <c r="B19" s="13" t="s">
        <v>124</v>
      </c>
      <c r="C19" s="255" t="s">
        <v>190</v>
      </c>
      <c r="D19" s="251"/>
      <c r="J19" s="249"/>
      <c r="K19" s="249"/>
      <c r="L19" s="249"/>
      <c r="M19" s="249"/>
    </row>
    <row r="20" spans="1:13" ht="15" customHeight="1">
      <c r="A20" s="23">
        <v>6</v>
      </c>
      <c r="B20" s="13" t="s">
        <v>5</v>
      </c>
      <c r="C20" s="250">
        <v>45658</v>
      </c>
      <c r="D20" s="251"/>
    </row>
    <row r="21" spans="1:13" ht="15" customHeight="1" thickBot="1"/>
    <row r="22" spans="1:13" ht="15" customHeight="1">
      <c r="A22" s="213" t="s">
        <v>29</v>
      </c>
      <c r="B22" s="214"/>
      <c r="C22" s="214"/>
      <c r="D22" s="215"/>
    </row>
    <row r="23" spans="1:13" ht="15" customHeight="1">
      <c r="A23" s="36" t="s">
        <v>72</v>
      </c>
      <c r="B23" s="164" t="s">
        <v>6</v>
      </c>
      <c r="C23" s="25" t="s">
        <v>200</v>
      </c>
      <c r="D23" s="37" t="s">
        <v>7</v>
      </c>
    </row>
    <row r="24" spans="1:13" ht="15" customHeight="1">
      <c r="A24" s="22" t="s">
        <v>0</v>
      </c>
      <c r="B24" s="161" t="s">
        <v>192</v>
      </c>
      <c r="C24" s="23"/>
      <c r="D24" s="60">
        <f>C17</f>
        <v>1530</v>
      </c>
      <c r="F24" s="101"/>
    </row>
    <row r="25" spans="1:13" ht="15" customHeight="1">
      <c r="A25" s="22" t="s">
        <v>1</v>
      </c>
      <c r="B25" s="163" t="s">
        <v>193</v>
      </c>
      <c r="C25" s="165"/>
      <c r="D25" s="60">
        <f>D24*C25</f>
        <v>0</v>
      </c>
      <c r="F25" s="101"/>
    </row>
    <row r="26" spans="1:13" ht="15" customHeight="1">
      <c r="A26" s="22" t="s">
        <v>2</v>
      </c>
      <c r="B26" s="163" t="s">
        <v>194</v>
      </c>
      <c r="C26" s="165">
        <v>0.2</v>
      </c>
      <c r="D26" s="60">
        <f>D24*C26</f>
        <v>306</v>
      </c>
      <c r="F26" s="101"/>
    </row>
    <row r="27" spans="1:13" ht="15" customHeight="1">
      <c r="A27" s="22" t="s">
        <v>3</v>
      </c>
      <c r="B27" s="163" t="s">
        <v>195</v>
      </c>
      <c r="C27" s="23"/>
      <c r="D27" s="60">
        <f>D24*C27</f>
        <v>0</v>
      </c>
      <c r="F27" s="101"/>
    </row>
    <row r="28" spans="1:13" ht="15" customHeight="1">
      <c r="A28" s="22" t="s">
        <v>8</v>
      </c>
      <c r="B28" s="163" t="s">
        <v>196</v>
      </c>
      <c r="C28" s="23"/>
      <c r="D28" s="60">
        <f>D24*C28</f>
        <v>0</v>
      </c>
      <c r="F28" s="101"/>
    </row>
    <row r="29" spans="1:13" ht="15" customHeight="1">
      <c r="A29" s="22" t="s">
        <v>9</v>
      </c>
      <c r="B29" s="163" t="s">
        <v>197</v>
      </c>
      <c r="C29" s="23"/>
      <c r="D29" s="60">
        <f>D24*C29</f>
        <v>0</v>
      </c>
      <c r="F29" s="101"/>
    </row>
    <row r="30" spans="1:13" ht="15" customHeight="1">
      <c r="A30" s="22" t="s">
        <v>10</v>
      </c>
      <c r="B30" s="163" t="s">
        <v>198</v>
      </c>
      <c r="C30" s="23"/>
      <c r="D30" s="60">
        <f>D24*C30</f>
        <v>0</v>
      </c>
      <c r="F30" s="101"/>
    </row>
    <row r="31" spans="1:13" ht="15" customHeight="1">
      <c r="A31" s="22" t="s">
        <v>11</v>
      </c>
      <c r="B31" s="163" t="s">
        <v>199</v>
      </c>
      <c r="C31" s="23"/>
      <c r="D31" s="60">
        <f>D24*C31</f>
        <v>0</v>
      </c>
    </row>
    <row r="32" spans="1:13" ht="15" customHeight="1">
      <c r="A32" s="22" t="s">
        <v>91</v>
      </c>
      <c r="B32" s="4" t="s">
        <v>12</v>
      </c>
      <c r="C32" s="162"/>
      <c r="D32" s="60">
        <v>0</v>
      </c>
    </row>
    <row r="33" spans="1:4" ht="15" customHeight="1" thickBot="1">
      <c r="A33" s="211" t="s">
        <v>191</v>
      </c>
      <c r="B33" s="212"/>
      <c r="C33" s="212"/>
      <c r="D33" s="61">
        <f>SUM(D24:D32)</f>
        <v>1836</v>
      </c>
    </row>
    <row r="34" spans="1:4" ht="15" customHeight="1" thickBot="1">
      <c r="B34" s="3"/>
      <c r="C34" s="3"/>
      <c r="D34" s="3"/>
    </row>
    <row r="35" spans="1:4" ht="15" customHeight="1">
      <c r="A35" s="220" t="s">
        <v>34</v>
      </c>
      <c r="B35" s="221"/>
      <c r="C35" s="221"/>
      <c r="D35" s="222"/>
    </row>
    <row r="36" spans="1:4" ht="15" customHeight="1">
      <c r="A36" s="36" t="s">
        <v>35</v>
      </c>
      <c r="B36" s="42" t="s">
        <v>36</v>
      </c>
      <c r="C36" s="25" t="s">
        <v>68</v>
      </c>
      <c r="D36" s="37" t="s">
        <v>7</v>
      </c>
    </row>
    <row r="37" spans="1:4" ht="15" customHeight="1">
      <c r="A37" s="22" t="s">
        <v>0</v>
      </c>
      <c r="B37" s="13" t="s">
        <v>37</v>
      </c>
      <c r="C37" s="6">
        <v>8.3299999999999999E-2</v>
      </c>
      <c r="D37" s="62">
        <f>C37*D33</f>
        <v>152.93879999999999</v>
      </c>
    </row>
    <row r="38" spans="1:4" s="174" customFormat="1" ht="15" customHeight="1">
      <c r="A38" s="167" t="s">
        <v>1</v>
      </c>
      <c r="B38" s="172" t="s">
        <v>203</v>
      </c>
      <c r="C38" s="203">
        <v>3.0249999999999999E-2</v>
      </c>
      <c r="D38" s="169">
        <f>C38*D32</f>
        <v>0</v>
      </c>
    </row>
    <row r="39" spans="1:4" s="174" customFormat="1" ht="15" customHeight="1">
      <c r="A39" s="167" t="s">
        <v>1</v>
      </c>
      <c r="B39" s="172" t="s">
        <v>204</v>
      </c>
      <c r="C39" s="203">
        <v>9.0749999999999997E-2</v>
      </c>
      <c r="D39" s="169">
        <f>C39*D33</f>
        <v>166.61699999999999</v>
      </c>
    </row>
    <row r="40" spans="1:4" ht="15" customHeight="1">
      <c r="A40" s="235" t="s">
        <v>109</v>
      </c>
      <c r="B40" s="236"/>
      <c r="C40" s="38">
        <f>SUM(C37:C39)</f>
        <v>0.20429999999999998</v>
      </c>
      <c r="D40" s="86">
        <f>SUM(D37:D39)</f>
        <v>319.55579999999998</v>
      </c>
    </row>
    <row r="41" spans="1:4" ht="15" customHeight="1">
      <c r="A41" s="22" t="s">
        <v>2</v>
      </c>
      <c r="B41" s="13" t="s">
        <v>61</v>
      </c>
      <c r="C41" s="175">
        <f>(C40)*C53</f>
        <v>8.1311400000000006E-2</v>
      </c>
      <c r="D41" s="60">
        <f>C41*D40</f>
        <v>25.983529476120001</v>
      </c>
    </row>
    <row r="42" spans="1:4" ht="15" customHeight="1">
      <c r="A42" s="235" t="s">
        <v>22</v>
      </c>
      <c r="B42" s="236"/>
      <c r="C42" s="240"/>
      <c r="D42" s="51">
        <f>D41+D40</f>
        <v>345.53932947611997</v>
      </c>
    </row>
    <row r="43" spans="1:4" s="43" customFormat="1" ht="15" customHeight="1">
      <c r="A43" s="48"/>
      <c r="B43" s="49"/>
      <c r="D43" s="50"/>
    </row>
    <row r="44" spans="1:4" ht="15" customHeight="1">
      <c r="A44" s="36" t="s">
        <v>38</v>
      </c>
      <c r="B44" s="42" t="s">
        <v>39</v>
      </c>
      <c r="C44" s="25" t="s">
        <v>68</v>
      </c>
      <c r="D44" s="37" t="s">
        <v>7</v>
      </c>
    </row>
    <row r="45" spans="1:4" ht="15" customHeight="1">
      <c r="A45" s="167" t="s">
        <v>0</v>
      </c>
      <c r="B45" s="172" t="s">
        <v>17</v>
      </c>
      <c r="C45" s="168">
        <v>0.2</v>
      </c>
      <c r="D45" s="63">
        <f>C45*D33</f>
        <v>367.20000000000005</v>
      </c>
    </row>
    <row r="46" spans="1:4" ht="15" customHeight="1">
      <c r="A46" s="167" t="s">
        <v>1</v>
      </c>
      <c r="B46" s="172" t="s">
        <v>19</v>
      </c>
      <c r="C46" s="168">
        <v>2.5000000000000001E-2</v>
      </c>
      <c r="D46" s="63">
        <f>C46*D33</f>
        <v>45.900000000000006</v>
      </c>
    </row>
    <row r="47" spans="1:4" ht="15" customHeight="1">
      <c r="A47" s="176" t="s">
        <v>2</v>
      </c>
      <c r="B47" s="177" t="s">
        <v>205</v>
      </c>
      <c r="C47" s="170">
        <v>0.06</v>
      </c>
      <c r="D47" s="64">
        <f>C47*D33</f>
        <v>110.16</v>
      </c>
    </row>
    <row r="48" spans="1:4" ht="15" customHeight="1">
      <c r="A48" s="167" t="s">
        <v>3</v>
      </c>
      <c r="B48" s="172" t="s">
        <v>73</v>
      </c>
      <c r="C48" s="168">
        <v>1.4999999999999999E-2</v>
      </c>
      <c r="D48" s="63">
        <f>C48*D33</f>
        <v>27.54</v>
      </c>
    </row>
    <row r="49" spans="1:5" ht="15" customHeight="1">
      <c r="A49" s="167" t="s">
        <v>8</v>
      </c>
      <c r="B49" s="172" t="s">
        <v>40</v>
      </c>
      <c r="C49" s="168">
        <v>0.01</v>
      </c>
      <c r="D49" s="63">
        <f>C49*D33</f>
        <v>18.36</v>
      </c>
    </row>
    <row r="50" spans="1:5" ht="15" customHeight="1">
      <c r="A50" s="167" t="s">
        <v>9</v>
      </c>
      <c r="B50" s="172" t="s">
        <v>21</v>
      </c>
      <c r="C50" s="168">
        <v>6.0000000000000001E-3</v>
      </c>
      <c r="D50" s="63">
        <f>C50*D33</f>
        <v>11.016</v>
      </c>
    </row>
    <row r="51" spans="1:5" ht="15" customHeight="1">
      <c r="A51" s="167" t="s">
        <v>10</v>
      </c>
      <c r="B51" s="172" t="s">
        <v>18</v>
      </c>
      <c r="C51" s="168">
        <v>2E-3</v>
      </c>
      <c r="D51" s="63">
        <f>C51*D33</f>
        <v>3.6720000000000002</v>
      </c>
    </row>
    <row r="52" spans="1:5" ht="15" customHeight="1">
      <c r="A52" s="167" t="s">
        <v>11</v>
      </c>
      <c r="B52" s="172" t="s">
        <v>20</v>
      </c>
      <c r="C52" s="168">
        <v>0.08</v>
      </c>
      <c r="D52" s="63">
        <f>C52*D33</f>
        <v>146.88</v>
      </c>
    </row>
    <row r="53" spans="1:5" ht="15" customHeight="1">
      <c r="A53" s="238" t="s">
        <v>22</v>
      </c>
      <c r="B53" s="239"/>
      <c r="C53" s="38">
        <f>SUM(C45:C52)</f>
        <v>0.39800000000000008</v>
      </c>
      <c r="D53" s="51">
        <f>SUM(D45:D52)</f>
        <v>730.72799999999995</v>
      </c>
    </row>
    <row r="54" spans="1:5" s="43" customFormat="1" ht="15" customHeight="1">
      <c r="A54" s="48"/>
      <c r="B54" s="49"/>
      <c r="D54" s="50"/>
    </row>
    <row r="55" spans="1:5" ht="15" customHeight="1">
      <c r="A55" s="36" t="s">
        <v>41</v>
      </c>
      <c r="B55" s="54" t="s">
        <v>13</v>
      </c>
      <c r="C55" s="25" t="s">
        <v>62</v>
      </c>
      <c r="D55" s="40" t="s">
        <v>7</v>
      </c>
    </row>
    <row r="56" spans="1:5" ht="15" customHeight="1">
      <c r="A56" s="22" t="s">
        <v>0</v>
      </c>
      <c r="B56" s="13" t="s">
        <v>64</v>
      </c>
      <c r="C56" s="20">
        <v>3.8</v>
      </c>
      <c r="D56" s="44">
        <f>(C56*2*22)-D24*6%</f>
        <v>75.399999999999991</v>
      </c>
      <c r="E56" s="69"/>
    </row>
    <row r="57" spans="1:5" ht="15" customHeight="1">
      <c r="A57" s="18" t="s">
        <v>1</v>
      </c>
      <c r="B57" s="14" t="s">
        <v>65</v>
      </c>
      <c r="C57" s="21" t="s">
        <v>63</v>
      </c>
      <c r="D57" s="45">
        <f>17*22</f>
        <v>374</v>
      </c>
    </row>
    <row r="58" spans="1:5" ht="15" customHeight="1">
      <c r="A58" s="22" t="s">
        <v>2</v>
      </c>
      <c r="B58" s="13" t="s">
        <v>42</v>
      </c>
      <c r="C58" s="23" t="s">
        <v>66</v>
      </c>
      <c r="D58" s="46">
        <v>170</v>
      </c>
    </row>
    <row r="59" spans="1:5" ht="15" customHeight="1">
      <c r="A59" s="22" t="s">
        <v>3</v>
      </c>
      <c r="B59" s="13" t="s">
        <v>177</v>
      </c>
      <c r="C59" s="23" t="s">
        <v>66</v>
      </c>
      <c r="D59" s="46">
        <v>14</v>
      </c>
    </row>
    <row r="60" spans="1:5" ht="15" customHeight="1">
      <c r="A60" s="22" t="s">
        <v>8</v>
      </c>
      <c r="B60" s="13" t="s">
        <v>74</v>
      </c>
      <c r="C60" s="23" t="s">
        <v>66</v>
      </c>
      <c r="D60" s="46">
        <v>4.4800000000000004</v>
      </c>
    </row>
    <row r="61" spans="1:5" ht="15" customHeight="1">
      <c r="A61" s="22" t="s">
        <v>9</v>
      </c>
      <c r="B61" s="13" t="s">
        <v>12</v>
      </c>
      <c r="C61" s="13"/>
      <c r="D61" s="47">
        <v>0</v>
      </c>
    </row>
    <row r="62" spans="1:5" ht="15" customHeight="1">
      <c r="A62" s="235" t="s">
        <v>22</v>
      </c>
      <c r="B62" s="236"/>
      <c r="C62" s="240"/>
      <c r="D62" s="51">
        <f>SUM(D56:D61)</f>
        <v>637.88</v>
      </c>
    </row>
    <row r="63" spans="1:5" s="43" customFormat="1" ht="15" customHeight="1">
      <c r="A63" s="48"/>
      <c r="B63" s="49"/>
      <c r="D63" s="50"/>
    </row>
    <row r="64" spans="1:5" ht="15" customHeight="1">
      <c r="A64" s="53">
        <v>2</v>
      </c>
      <c r="B64" s="241" t="s">
        <v>75</v>
      </c>
      <c r="C64" s="232"/>
      <c r="D64" s="37" t="s">
        <v>7</v>
      </c>
    </row>
    <row r="65" spans="1:4" ht="15" customHeight="1">
      <c r="A65" s="24" t="s">
        <v>35</v>
      </c>
      <c r="B65" s="246" t="s">
        <v>36</v>
      </c>
      <c r="C65" s="247"/>
      <c r="D65" s="65">
        <f>D42</f>
        <v>345.53932947611997</v>
      </c>
    </row>
    <row r="66" spans="1:4" ht="15" customHeight="1">
      <c r="A66" s="24" t="s">
        <v>38</v>
      </c>
      <c r="B66" s="216" t="s">
        <v>39</v>
      </c>
      <c r="C66" s="248"/>
      <c r="D66" s="65">
        <f>D53</f>
        <v>730.72799999999995</v>
      </c>
    </row>
    <row r="67" spans="1:4" ht="15" customHeight="1">
      <c r="A67" s="24" t="s">
        <v>41</v>
      </c>
      <c r="B67" s="216" t="s">
        <v>13</v>
      </c>
      <c r="C67" s="248"/>
      <c r="D67" s="65">
        <f>D62</f>
        <v>637.88</v>
      </c>
    </row>
    <row r="68" spans="1:4" ht="15" customHeight="1" thickBot="1">
      <c r="A68" s="211" t="s">
        <v>22</v>
      </c>
      <c r="B68" s="212"/>
      <c r="C68" s="212"/>
      <c r="D68" s="59">
        <f>SUM(D65:D67)</f>
        <v>1714.1473294761199</v>
      </c>
    </row>
    <row r="69" spans="1:4" ht="15" customHeight="1" thickBot="1"/>
    <row r="70" spans="1:4" ht="15" customHeight="1">
      <c r="A70" s="213" t="s">
        <v>49</v>
      </c>
      <c r="B70" s="214"/>
      <c r="C70" s="214"/>
      <c r="D70" s="215"/>
    </row>
    <row r="71" spans="1:4" ht="15" customHeight="1">
      <c r="A71" s="36">
        <v>3</v>
      </c>
      <c r="B71" s="39" t="s">
        <v>24</v>
      </c>
      <c r="C71" s="25" t="s">
        <v>68</v>
      </c>
      <c r="D71" s="37" t="s">
        <v>7</v>
      </c>
    </row>
    <row r="72" spans="1:4" ht="15" customHeight="1">
      <c r="A72" s="22" t="s">
        <v>0</v>
      </c>
      <c r="B72" s="4" t="s">
        <v>43</v>
      </c>
      <c r="C72" s="168">
        <v>4.1999999999999997E-3</v>
      </c>
      <c r="D72" s="60">
        <f t="shared" ref="D72:D77" si="0">C72*$D$33</f>
        <v>7.7111999999999998</v>
      </c>
    </row>
    <row r="73" spans="1:4" ht="15" customHeight="1">
      <c r="A73" s="22" t="s">
        <v>1</v>
      </c>
      <c r="B73" s="4" t="s">
        <v>44</v>
      </c>
      <c r="C73" s="168">
        <f>C72*C52</f>
        <v>3.3599999999999998E-4</v>
      </c>
      <c r="D73" s="60">
        <f t="shared" si="0"/>
        <v>0.616896</v>
      </c>
    </row>
    <row r="74" spans="1:4" ht="15" customHeight="1">
      <c r="A74" s="22" t="s">
        <v>2</v>
      </c>
      <c r="B74" s="4" t="s">
        <v>47</v>
      </c>
      <c r="C74" s="170">
        <v>0.05</v>
      </c>
      <c r="D74" s="60">
        <f t="shared" si="0"/>
        <v>91.800000000000011</v>
      </c>
    </row>
    <row r="75" spans="1:4" ht="15" customHeight="1">
      <c r="A75" s="22" t="s">
        <v>3</v>
      </c>
      <c r="B75" s="4" t="s">
        <v>48</v>
      </c>
      <c r="C75" s="168">
        <v>1.9400000000000001E-2</v>
      </c>
      <c r="D75" s="60">
        <f t="shared" si="0"/>
        <v>35.618400000000001</v>
      </c>
    </row>
    <row r="76" spans="1:4" ht="15" customHeight="1">
      <c r="A76" s="22" t="s">
        <v>8</v>
      </c>
      <c r="B76" s="4" t="s">
        <v>45</v>
      </c>
      <c r="C76" s="168">
        <f>C75*C53</f>
        <v>7.7212000000000018E-3</v>
      </c>
      <c r="D76" s="60">
        <f t="shared" si="0"/>
        <v>14.176123200000003</v>
      </c>
    </row>
    <row r="77" spans="1:4" ht="15" customHeight="1">
      <c r="A77" s="22" t="s">
        <v>9</v>
      </c>
      <c r="B77" s="4" t="s">
        <v>46</v>
      </c>
      <c r="C77" s="170">
        <v>0.02</v>
      </c>
      <c r="D77" s="60">
        <f t="shared" si="0"/>
        <v>36.72</v>
      </c>
    </row>
    <row r="78" spans="1:4" ht="15" customHeight="1" thickBot="1">
      <c r="A78" s="211" t="s">
        <v>22</v>
      </c>
      <c r="B78" s="218"/>
      <c r="C78" s="171">
        <f>SUM(C72:C77)</f>
        <v>0.1016572</v>
      </c>
      <c r="D78" s="61">
        <f>SUM(D72:D77)</f>
        <v>186.64261920000001</v>
      </c>
    </row>
    <row r="79" spans="1:4" ht="15" customHeight="1" thickBot="1">
      <c r="A79" s="5"/>
      <c r="B79" s="12"/>
      <c r="C79" s="15"/>
      <c r="D79" s="16"/>
    </row>
    <row r="80" spans="1:4" ht="15" customHeight="1">
      <c r="A80" s="220" t="s">
        <v>50</v>
      </c>
      <c r="B80" s="221"/>
      <c r="C80" s="221"/>
      <c r="D80" s="222"/>
    </row>
    <row r="81" spans="1:6" ht="15" customHeight="1">
      <c r="A81" s="36" t="s">
        <v>16</v>
      </c>
      <c r="B81" s="25" t="s">
        <v>120</v>
      </c>
      <c r="C81" s="25" t="s">
        <v>68</v>
      </c>
      <c r="D81" s="37" t="s">
        <v>7</v>
      </c>
    </row>
    <row r="82" spans="1:6" s="174" customFormat="1" ht="15" customHeight="1">
      <c r="A82" s="167" t="s">
        <v>0</v>
      </c>
      <c r="B82" s="172" t="s">
        <v>206</v>
      </c>
      <c r="C82" s="178">
        <f>0.69444%+0.2315%+0.69444%</f>
        <v>1.6203800000000001E-2</v>
      </c>
      <c r="D82" s="169">
        <f t="shared" ref="D82:D87" si="1">C82*$D$33</f>
        <v>29.750176800000002</v>
      </c>
    </row>
    <row r="83" spans="1:6" s="174" customFormat="1" ht="15" customHeight="1">
      <c r="A83" s="167" t="s">
        <v>1</v>
      </c>
      <c r="B83" s="172" t="s">
        <v>52</v>
      </c>
      <c r="C83" s="179">
        <v>5.5999999999999999E-3</v>
      </c>
      <c r="D83" s="169">
        <f t="shared" si="1"/>
        <v>10.281599999999999</v>
      </c>
    </row>
    <row r="84" spans="1:6" s="174" customFormat="1" ht="15" customHeight="1">
      <c r="A84" s="167" t="s">
        <v>2</v>
      </c>
      <c r="B84" s="172" t="s">
        <v>53</v>
      </c>
      <c r="C84" s="179">
        <v>2.0000000000000001E-4</v>
      </c>
      <c r="D84" s="169">
        <f t="shared" si="1"/>
        <v>0.36720000000000003</v>
      </c>
    </row>
    <row r="85" spans="1:6" s="174" customFormat="1" ht="15" customHeight="1">
      <c r="A85" s="167" t="s">
        <v>3</v>
      </c>
      <c r="B85" s="172" t="s">
        <v>54</v>
      </c>
      <c r="C85" s="179">
        <v>3.3300000000000001E-3</v>
      </c>
      <c r="D85" s="169">
        <f t="shared" si="1"/>
        <v>6.11388</v>
      </c>
    </row>
    <row r="86" spans="1:6" s="174" customFormat="1" ht="15" customHeight="1">
      <c r="A86" s="167" t="s">
        <v>8</v>
      </c>
      <c r="B86" s="172" t="s">
        <v>56</v>
      </c>
      <c r="C86" s="179">
        <v>5.5999999999999995E-4</v>
      </c>
      <c r="D86" s="169">
        <f t="shared" si="1"/>
        <v>1.02816</v>
      </c>
    </row>
    <row r="87" spans="1:6" s="174" customFormat="1" ht="15" customHeight="1">
      <c r="A87" s="167" t="s">
        <v>9</v>
      </c>
      <c r="B87" s="172" t="s">
        <v>55</v>
      </c>
      <c r="C87" s="179">
        <v>1.66E-2</v>
      </c>
      <c r="D87" s="169">
        <f t="shared" si="1"/>
        <v>30.477599999999999</v>
      </c>
    </row>
    <row r="88" spans="1:6" ht="15" customHeight="1">
      <c r="A88" s="238" t="s">
        <v>22</v>
      </c>
      <c r="B88" s="239"/>
      <c r="C88" s="182">
        <f>SUM(C82:C87)</f>
        <v>4.2493799999999998E-2</v>
      </c>
      <c r="D88" s="180">
        <f>SUM(D82:D87)</f>
        <v>78.018616800000004</v>
      </c>
    </row>
    <row r="89" spans="1:6" s="43" customFormat="1" ht="15" customHeight="1">
      <c r="A89" s="48"/>
      <c r="B89" s="49"/>
      <c r="D89" s="50"/>
    </row>
    <row r="90" spans="1:6" ht="15" customHeight="1">
      <c r="A90" s="36" t="s">
        <v>23</v>
      </c>
      <c r="B90" s="25" t="s">
        <v>57</v>
      </c>
      <c r="C90" s="52"/>
      <c r="D90" s="37" t="s">
        <v>7</v>
      </c>
    </row>
    <row r="91" spans="1:6" ht="15" customHeight="1">
      <c r="A91" s="22" t="s">
        <v>0</v>
      </c>
      <c r="B91" s="13" t="s">
        <v>58</v>
      </c>
      <c r="C91" s="7"/>
      <c r="D91" s="60">
        <v>0</v>
      </c>
    </row>
    <row r="92" spans="1:6" ht="15" customHeight="1">
      <c r="A92" s="235" t="s">
        <v>22</v>
      </c>
      <c r="B92" s="236"/>
      <c r="C92" s="240"/>
      <c r="D92" s="51">
        <f>SUM(D91)</f>
        <v>0</v>
      </c>
    </row>
    <row r="93" spans="1:6" s="43" customFormat="1" ht="15" customHeight="1">
      <c r="A93" s="48"/>
      <c r="B93" s="49"/>
      <c r="D93" s="50"/>
    </row>
    <row r="94" spans="1:6" ht="15" customHeight="1">
      <c r="A94" s="53">
        <v>4</v>
      </c>
      <c r="B94" s="241" t="s">
        <v>76</v>
      </c>
      <c r="C94" s="233"/>
      <c r="D94" s="37" t="s">
        <v>7</v>
      </c>
      <c r="F94" s="55"/>
    </row>
    <row r="95" spans="1:6" ht="15" customHeight="1">
      <c r="A95" s="24" t="s">
        <v>16</v>
      </c>
      <c r="B95" s="242" t="s">
        <v>51</v>
      </c>
      <c r="C95" s="243"/>
      <c r="D95" s="56">
        <f>D88</f>
        <v>78.018616800000004</v>
      </c>
    </row>
    <row r="96" spans="1:6" ht="15" customHeight="1">
      <c r="A96" s="24" t="s">
        <v>23</v>
      </c>
      <c r="B96" s="242" t="s">
        <v>57</v>
      </c>
      <c r="C96" s="244"/>
      <c r="D96" s="56">
        <f>D92</f>
        <v>0</v>
      </c>
    </row>
    <row r="97" spans="1:14" ht="15" customHeight="1" thickBot="1">
      <c r="A97" s="211" t="s">
        <v>22</v>
      </c>
      <c r="B97" s="212"/>
      <c r="C97" s="212"/>
      <c r="D97" s="66">
        <f>SUM(D95:D96)</f>
        <v>78.018616800000004</v>
      </c>
    </row>
    <row r="98" spans="1:14" s="33" customFormat="1" ht="15" customHeight="1" thickBot="1">
      <c r="A98" s="12"/>
      <c r="B98" s="12"/>
      <c r="C98" s="19"/>
      <c r="D98" s="19"/>
      <c r="E98" s="11"/>
      <c r="I98" s="11"/>
      <c r="J98" s="11"/>
      <c r="K98" s="11"/>
      <c r="L98" s="11"/>
      <c r="M98" s="11"/>
      <c r="N98" s="11"/>
    </row>
    <row r="99" spans="1:14" s="33" customFormat="1" ht="15" customHeight="1">
      <c r="A99" s="220" t="s">
        <v>59</v>
      </c>
      <c r="B99" s="221"/>
      <c r="C99" s="221"/>
      <c r="D99" s="222"/>
      <c r="E99" s="11"/>
      <c r="I99" s="11"/>
      <c r="J99" s="11"/>
      <c r="K99" s="87"/>
      <c r="L99" s="11"/>
      <c r="M99" s="11"/>
      <c r="N99" s="11"/>
    </row>
    <row r="100" spans="1:14" ht="15" customHeight="1">
      <c r="A100" s="36">
        <v>5</v>
      </c>
      <c r="B100" s="245" t="s">
        <v>14</v>
      </c>
      <c r="C100" s="240"/>
      <c r="D100" s="37" t="s">
        <v>7</v>
      </c>
      <c r="K100" s="32"/>
    </row>
    <row r="101" spans="1:14" ht="15" customHeight="1">
      <c r="A101" s="22" t="s">
        <v>0</v>
      </c>
      <c r="B101" s="216" t="s">
        <v>15</v>
      </c>
      <c r="C101" s="217"/>
      <c r="D101" s="65">
        <f>Uniformes!K18</f>
        <v>2.8895833333333334</v>
      </c>
      <c r="K101" s="89"/>
      <c r="M101" s="32"/>
    </row>
    <row r="102" spans="1:14" s="55" customFormat="1" ht="15" customHeight="1">
      <c r="A102" s="183" t="s">
        <v>1</v>
      </c>
      <c r="B102" s="305" t="s">
        <v>229</v>
      </c>
      <c r="C102" s="306"/>
      <c r="D102" s="307">
        <v>0</v>
      </c>
    </row>
    <row r="103" spans="1:14" ht="15" customHeight="1">
      <c r="A103" s="22" t="s">
        <v>2</v>
      </c>
      <c r="B103" s="41" t="s">
        <v>12</v>
      </c>
      <c r="C103" s="57"/>
      <c r="D103" s="65">
        <v>0</v>
      </c>
    </row>
    <row r="104" spans="1:14" ht="15" customHeight="1">
      <c r="A104" s="22" t="s">
        <v>3</v>
      </c>
      <c r="B104" s="41" t="s">
        <v>12</v>
      </c>
      <c r="C104" s="57"/>
      <c r="D104" s="65">
        <v>0</v>
      </c>
    </row>
    <row r="105" spans="1:14" ht="15" customHeight="1">
      <c r="A105" s="22" t="s">
        <v>9</v>
      </c>
      <c r="B105" s="41" t="s">
        <v>12</v>
      </c>
      <c r="C105" s="57"/>
      <c r="D105" s="65">
        <v>0</v>
      </c>
      <c r="K105" s="87"/>
    </row>
    <row r="106" spans="1:14" ht="15" customHeight="1" thickBot="1">
      <c r="A106" s="211" t="s">
        <v>22</v>
      </c>
      <c r="B106" s="212"/>
      <c r="C106" s="218"/>
      <c r="D106" s="66">
        <f>SUM(D101:D105)</f>
        <v>2.8895833333333334</v>
      </c>
      <c r="K106" s="87"/>
    </row>
    <row r="107" spans="1:14" ht="15" customHeight="1" thickBot="1">
      <c r="A107" s="219"/>
      <c r="B107" s="219"/>
      <c r="C107" s="219"/>
      <c r="D107" s="219"/>
    </row>
    <row r="108" spans="1:14" s="34" customFormat="1" ht="15" customHeight="1">
      <c r="A108" s="220" t="s">
        <v>60</v>
      </c>
      <c r="B108" s="221"/>
      <c r="C108" s="221"/>
      <c r="D108" s="222"/>
      <c r="K108" s="88"/>
    </row>
    <row r="109" spans="1:14" ht="15" customHeight="1">
      <c r="A109" s="36">
        <v>6</v>
      </c>
      <c r="B109" s="25" t="s">
        <v>25</v>
      </c>
      <c r="C109" s="25" t="s">
        <v>68</v>
      </c>
      <c r="D109" s="37" t="s">
        <v>7</v>
      </c>
    </row>
    <row r="110" spans="1:14" ht="15" customHeight="1">
      <c r="A110" s="22" t="s">
        <v>0</v>
      </c>
      <c r="B110" s="13" t="s">
        <v>26</v>
      </c>
      <c r="C110" s="170">
        <v>0.03</v>
      </c>
      <c r="D110" s="62">
        <f>C110*(D33+D68+D78+D97+D106)</f>
        <v>114.53094446428358</v>
      </c>
      <c r="H110" s="32"/>
    </row>
    <row r="111" spans="1:14" ht="15" customHeight="1">
      <c r="A111" s="22" t="s">
        <v>1</v>
      </c>
      <c r="B111" s="13" t="s">
        <v>28</v>
      </c>
      <c r="C111" s="170">
        <v>6.7900000000000002E-2</v>
      </c>
      <c r="D111" s="62">
        <f>C111*(D33+D68+D78+D97+D106+D110)</f>
        <v>266.99835543328669</v>
      </c>
    </row>
    <row r="112" spans="1:14" ht="15" customHeight="1">
      <c r="A112" s="223" t="s">
        <v>86</v>
      </c>
      <c r="B112" s="224"/>
      <c r="C112" s="181">
        <f>SUM(C110:C111)</f>
        <v>9.7900000000000001E-2</v>
      </c>
      <c r="D112" s="67">
        <f>SUM(D110:D111)</f>
        <v>381.52929989757024</v>
      </c>
    </row>
    <row r="113" spans="1:14" s="43" customFormat="1" ht="15" customHeight="1">
      <c r="A113" s="48"/>
      <c r="B113" s="49"/>
      <c r="D113" s="50"/>
    </row>
    <row r="114" spans="1:14" ht="15" customHeight="1">
      <c r="A114" s="58" t="s">
        <v>2</v>
      </c>
      <c r="B114" s="225" t="s">
        <v>27</v>
      </c>
      <c r="C114" s="226"/>
      <c r="D114" s="227"/>
    </row>
    <row r="115" spans="1:14" ht="15" customHeight="1">
      <c r="A115" s="22" t="s">
        <v>77</v>
      </c>
      <c r="B115" s="13" t="s">
        <v>80</v>
      </c>
      <c r="C115" s="170">
        <f>1.65%+7.6%</f>
        <v>9.2499999999999999E-2</v>
      </c>
      <c r="D115" s="60">
        <f>C115*(D33+D68+D78+D97+D106+D112)/(1-C118)</f>
        <v>452.97788805294425</v>
      </c>
    </row>
    <row r="116" spans="1:14" ht="15" customHeight="1">
      <c r="A116" s="22" t="s">
        <v>78</v>
      </c>
      <c r="B116" s="13" t="s">
        <v>81</v>
      </c>
      <c r="C116" s="170">
        <v>0</v>
      </c>
      <c r="D116" s="60">
        <f>C116*(D33+D68+D78+D97+D106+D112)/(1-C118)</f>
        <v>0</v>
      </c>
    </row>
    <row r="117" spans="1:14" ht="15" customHeight="1">
      <c r="A117" s="22" t="s">
        <v>79</v>
      </c>
      <c r="B117" s="13" t="s">
        <v>82</v>
      </c>
      <c r="C117" s="170">
        <v>0.05</v>
      </c>
      <c r="D117" s="60">
        <f>C117*(D33+D68+D78+D97+D106+D112)/(1-C118)</f>
        <v>244.85291246105098</v>
      </c>
    </row>
    <row r="118" spans="1:14" ht="15" customHeight="1">
      <c r="A118" s="223" t="s">
        <v>87</v>
      </c>
      <c r="B118" s="228"/>
      <c r="C118" s="181">
        <f>SUM(C115:C117)</f>
        <v>0.14250000000000002</v>
      </c>
      <c r="D118" s="75">
        <f>SUM(D115:D117)</f>
        <v>697.8308005139952</v>
      </c>
    </row>
    <row r="119" spans="1:14" ht="15" customHeight="1" thickBot="1">
      <c r="A119" s="229" t="s">
        <v>22</v>
      </c>
      <c r="B119" s="230"/>
      <c r="C119" s="171">
        <f>C112+C118</f>
        <v>0.2404</v>
      </c>
      <c r="D119" s="61">
        <f>D112+D118</f>
        <v>1079.3601004115653</v>
      </c>
      <c r="E119" s="35"/>
    </row>
    <row r="120" spans="1:14" s="33" customFormat="1" ht="15" customHeight="1" thickBot="1">
      <c r="A120" s="17"/>
      <c r="B120" s="12"/>
      <c r="C120" s="15"/>
      <c r="D120" s="16"/>
      <c r="E120" s="35"/>
      <c r="I120" s="11"/>
      <c r="J120" s="11"/>
      <c r="K120" s="11"/>
      <c r="L120" s="11"/>
      <c r="M120" s="11"/>
      <c r="N120" s="11"/>
    </row>
    <row r="121" spans="1:14" ht="15" customHeight="1">
      <c r="A121" s="220" t="s">
        <v>83</v>
      </c>
      <c r="B121" s="221"/>
      <c r="C121" s="221"/>
      <c r="D121" s="222"/>
      <c r="E121" s="35"/>
    </row>
    <row r="122" spans="1:14" ht="15" customHeight="1">
      <c r="A122" s="231" t="s">
        <v>84</v>
      </c>
      <c r="B122" s="232"/>
      <c r="C122" s="233"/>
      <c r="D122" s="37" t="s">
        <v>7</v>
      </c>
    </row>
    <row r="123" spans="1:14" s="34" customFormat="1" ht="15" customHeight="1">
      <c r="A123" s="24" t="s">
        <v>0</v>
      </c>
      <c r="B123" s="216" t="s">
        <v>29</v>
      </c>
      <c r="C123" s="217"/>
      <c r="D123" s="65">
        <f>D33</f>
        <v>1836</v>
      </c>
    </row>
    <row r="124" spans="1:14" ht="15" customHeight="1">
      <c r="A124" s="24" t="s">
        <v>1</v>
      </c>
      <c r="B124" s="216" t="s">
        <v>34</v>
      </c>
      <c r="C124" s="217"/>
      <c r="D124" s="65">
        <f>D68</f>
        <v>1714.1473294761199</v>
      </c>
    </row>
    <row r="125" spans="1:14" ht="15" customHeight="1">
      <c r="A125" s="24" t="s">
        <v>2</v>
      </c>
      <c r="B125" s="216" t="s">
        <v>49</v>
      </c>
      <c r="C125" s="217"/>
      <c r="D125" s="65">
        <f>D78</f>
        <v>186.64261920000001</v>
      </c>
    </row>
    <row r="126" spans="1:14" ht="15" customHeight="1">
      <c r="A126" s="24" t="s">
        <v>3</v>
      </c>
      <c r="B126" s="216" t="s">
        <v>50</v>
      </c>
      <c r="C126" s="217"/>
      <c r="D126" s="65">
        <f>D97</f>
        <v>78.018616800000004</v>
      </c>
    </row>
    <row r="127" spans="1:14" ht="15" customHeight="1">
      <c r="A127" s="24" t="s">
        <v>8</v>
      </c>
      <c r="B127" s="216" t="s">
        <v>59</v>
      </c>
      <c r="C127" s="217"/>
      <c r="D127" s="65">
        <f>D106</f>
        <v>2.8895833333333334</v>
      </c>
    </row>
    <row r="128" spans="1:14" ht="15" customHeight="1">
      <c r="A128" s="235" t="s">
        <v>85</v>
      </c>
      <c r="B128" s="236"/>
      <c r="C128" s="236"/>
      <c r="D128" s="68">
        <f>SUM(D123:D127)</f>
        <v>3817.698148809453</v>
      </c>
    </row>
    <row r="129" spans="1:14" ht="15" customHeight="1">
      <c r="A129" s="24" t="s">
        <v>9</v>
      </c>
      <c r="B129" s="237" t="s">
        <v>60</v>
      </c>
      <c r="C129" s="237"/>
      <c r="D129" s="65">
        <f>D119</f>
        <v>1079.3601004115653</v>
      </c>
    </row>
    <row r="130" spans="1:14" ht="15" customHeight="1" thickBot="1">
      <c r="A130" s="211" t="s">
        <v>93</v>
      </c>
      <c r="B130" s="212"/>
      <c r="C130" s="212"/>
      <c r="D130" s="66">
        <f>ROUND(D128+D129,2)</f>
        <v>4897.0600000000004</v>
      </c>
    </row>
    <row r="131" spans="1:14" s="33" customFormat="1" ht="15" customHeight="1" thickBot="1">
      <c r="A131" s="17"/>
      <c r="B131" s="12"/>
      <c r="C131" s="15"/>
      <c r="D131" s="16"/>
      <c r="E131" s="35"/>
      <c r="I131" s="11"/>
      <c r="J131" s="11"/>
      <c r="K131" s="11"/>
      <c r="L131" s="11"/>
      <c r="M131" s="11"/>
      <c r="N131" s="11"/>
    </row>
    <row r="132" spans="1:14" ht="15" customHeight="1">
      <c r="A132" s="220" t="s">
        <v>94</v>
      </c>
      <c r="B132" s="221"/>
      <c r="C132" s="221"/>
      <c r="D132" s="222"/>
      <c r="E132" s="35"/>
    </row>
    <row r="133" spans="1:14" ht="15" customHeight="1">
      <c r="A133" s="73" t="s">
        <v>91</v>
      </c>
      <c r="B133" s="216" t="s">
        <v>95</v>
      </c>
      <c r="C133" s="217"/>
      <c r="D133" s="65">
        <f>D130</f>
        <v>4897.0600000000004</v>
      </c>
    </row>
    <row r="134" spans="1:14" ht="15" customHeight="1">
      <c r="A134" s="22" t="s">
        <v>92</v>
      </c>
      <c r="B134" s="216" t="s">
        <v>90</v>
      </c>
      <c r="C134" s="217"/>
      <c r="D134" s="90">
        <f>C12</f>
        <v>5</v>
      </c>
    </row>
    <row r="135" spans="1:14" ht="15" customHeight="1" thickBot="1">
      <c r="A135" s="211" t="s">
        <v>96</v>
      </c>
      <c r="B135" s="212"/>
      <c r="C135" s="218"/>
      <c r="D135" s="66">
        <f>ROUND(D133*D134,2)</f>
        <v>24485.3</v>
      </c>
    </row>
    <row r="136" spans="1:14" ht="15" customHeight="1">
      <c r="D136" s="32"/>
    </row>
    <row r="137" spans="1:14" ht="15" customHeight="1">
      <c r="B137" s="234" t="s">
        <v>182</v>
      </c>
      <c r="C137" s="234"/>
      <c r="D137" s="234"/>
    </row>
    <row r="138" spans="1:14" ht="15" customHeight="1">
      <c r="B138" s="34"/>
      <c r="C138" s="34"/>
      <c r="D138" s="34"/>
    </row>
    <row r="139" spans="1:14" ht="15" customHeight="1">
      <c r="B139" s="34"/>
      <c r="C139" s="34"/>
      <c r="D139" s="34"/>
    </row>
    <row r="140" spans="1:14" ht="15" customHeight="1">
      <c r="B140" s="71"/>
      <c r="C140" s="71"/>
      <c r="D140" s="71"/>
    </row>
    <row r="142" spans="1:14" ht="15" customHeight="1">
      <c r="B142" s="154" t="s">
        <v>88</v>
      </c>
    </row>
    <row r="143" spans="1:14" ht="15" customHeight="1">
      <c r="B143" s="153" t="str">
        <f>'1 - Dados da empresa'!C33</f>
        <v>Nome</v>
      </c>
    </row>
    <row r="144" spans="1:14" ht="15" customHeight="1">
      <c r="B144" s="153" t="str">
        <f>'1 - Dados da empresa'!C32</f>
        <v>Cargo</v>
      </c>
    </row>
  </sheetData>
  <mergeCells count="62">
    <mergeCell ref="A10:D10"/>
    <mergeCell ref="B3:C3"/>
    <mergeCell ref="B4:C4"/>
    <mergeCell ref="B5:C5"/>
    <mergeCell ref="A7:B7"/>
    <mergeCell ref="A8:B8"/>
    <mergeCell ref="J19:M19"/>
    <mergeCell ref="C20:D20"/>
    <mergeCell ref="C11:D11"/>
    <mergeCell ref="C12:D12"/>
    <mergeCell ref="A14:D14"/>
    <mergeCell ref="C15:D15"/>
    <mergeCell ref="C16:D16"/>
    <mergeCell ref="C19:D19"/>
    <mergeCell ref="C17:D17"/>
    <mergeCell ref="C18:D18"/>
    <mergeCell ref="A70:D70"/>
    <mergeCell ref="A35:D35"/>
    <mergeCell ref="A40:B40"/>
    <mergeCell ref="A42:C42"/>
    <mergeCell ref="A53:B53"/>
    <mergeCell ref="A62:C62"/>
    <mergeCell ref="B64:C64"/>
    <mergeCell ref="B65:C65"/>
    <mergeCell ref="B66:C66"/>
    <mergeCell ref="B67:C67"/>
    <mergeCell ref="A68:C68"/>
    <mergeCell ref="B124:C124"/>
    <mergeCell ref="A78:B78"/>
    <mergeCell ref="A80:D80"/>
    <mergeCell ref="A88:B88"/>
    <mergeCell ref="A92:C92"/>
    <mergeCell ref="B94:C94"/>
    <mergeCell ref="B95:C95"/>
    <mergeCell ref="B96:C96"/>
    <mergeCell ref="A97:C97"/>
    <mergeCell ref="A99:D99"/>
    <mergeCell ref="B100:C100"/>
    <mergeCell ref="B101:C101"/>
    <mergeCell ref="B137:D137"/>
    <mergeCell ref="B126:C126"/>
    <mergeCell ref="B127:C127"/>
    <mergeCell ref="A128:C128"/>
    <mergeCell ref="B129:C129"/>
    <mergeCell ref="A130:C130"/>
    <mergeCell ref="A132:D132"/>
    <mergeCell ref="A33:C33"/>
    <mergeCell ref="A22:D22"/>
    <mergeCell ref="B133:C133"/>
    <mergeCell ref="B134:C134"/>
    <mergeCell ref="A135:C135"/>
    <mergeCell ref="B125:C125"/>
    <mergeCell ref="A106:C106"/>
    <mergeCell ref="A107:D107"/>
    <mergeCell ref="A108:D108"/>
    <mergeCell ref="A112:B112"/>
    <mergeCell ref="B114:D114"/>
    <mergeCell ref="A118:B118"/>
    <mergeCell ref="A119:B119"/>
    <mergeCell ref="A121:D121"/>
    <mergeCell ref="A122:C122"/>
    <mergeCell ref="B123:C123"/>
  </mergeCells>
  <pageMargins left="0.7" right="0.7" top="0.75" bottom="0.75" header="0.3" footer="0.3"/>
  <pageSetup paperSize="9" scale="40" fitToHeight="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44"/>
  <sheetViews>
    <sheetView showGridLines="0" topLeftCell="A93" zoomScale="130" zoomScaleNormal="130" workbookViewId="0">
      <selection activeCell="A101" sqref="A101:C105"/>
    </sheetView>
  </sheetViews>
  <sheetFormatPr baseColWidth="10" defaultColWidth="9.1640625" defaultRowHeight="15" customHeight="1"/>
  <cols>
    <col min="1" max="1" width="7.1640625" style="11" customWidth="1"/>
    <col min="2" max="2" width="71.33203125" style="11" customWidth="1"/>
    <col min="3" max="3" width="11.6640625" style="11" customWidth="1"/>
    <col min="4" max="4" width="21" style="11" customWidth="1"/>
    <col min="5" max="5" width="8.5" style="11" customWidth="1"/>
    <col min="6" max="6" width="17.33203125" style="11" customWidth="1"/>
    <col min="7" max="7" width="15.83203125" style="11" customWidth="1"/>
    <col min="8" max="8" width="9.5" style="11" bestFit="1" customWidth="1"/>
    <col min="9" max="10" width="9.1640625" style="11"/>
    <col min="11" max="11" width="9.5" style="11" bestFit="1" customWidth="1"/>
    <col min="12" max="16384" width="9.1640625" style="11"/>
  </cols>
  <sheetData>
    <row r="1" spans="1:8" ht="15" customHeight="1">
      <c r="B1" s="155" t="s">
        <v>178</v>
      </c>
    </row>
    <row r="2" spans="1:8" ht="15" customHeight="1">
      <c r="B2" s="26"/>
    </row>
    <row r="3" spans="1:8" ht="15" customHeight="1">
      <c r="B3" s="263" t="s">
        <v>125</v>
      </c>
      <c r="C3" s="263"/>
    </row>
    <row r="4" spans="1:8" ht="15" customHeight="1">
      <c r="B4" s="264" t="s">
        <v>67</v>
      </c>
      <c r="C4" s="264"/>
    </row>
    <row r="5" spans="1:8" ht="15" customHeight="1">
      <c r="B5" s="265"/>
      <c r="C5" s="265"/>
    </row>
    <row r="6" spans="1:8" ht="15" customHeight="1">
      <c r="B6" s="27"/>
      <c r="C6" s="27"/>
    </row>
    <row r="7" spans="1:8" ht="15" customHeight="1">
      <c r="A7" s="266" t="s">
        <v>184</v>
      </c>
      <c r="B7" s="266"/>
      <c r="C7" s="70"/>
      <c r="D7" s="70"/>
    </row>
    <row r="8" spans="1:8" ht="15" customHeight="1">
      <c r="A8" s="266" t="s">
        <v>183</v>
      </c>
      <c r="B8" s="266"/>
      <c r="C8" s="70"/>
      <c r="D8" s="70"/>
    </row>
    <row r="10" spans="1:8" ht="15" customHeight="1">
      <c r="A10" s="259" t="s">
        <v>107</v>
      </c>
      <c r="B10" s="260"/>
      <c r="C10" s="261"/>
      <c r="D10" s="262"/>
    </row>
    <row r="11" spans="1:8" ht="30" customHeight="1">
      <c r="A11" s="30">
        <v>1</v>
      </c>
      <c r="B11" s="31" t="s">
        <v>70</v>
      </c>
      <c r="C11" s="255" t="s">
        <v>202</v>
      </c>
      <c r="D11" s="251"/>
    </row>
    <row r="12" spans="1:8" ht="15" customHeight="1">
      <c r="A12" s="30">
        <v>2</v>
      </c>
      <c r="B12" s="31" t="s">
        <v>30</v>
      </c>
      <c r="C12" s="252">
        <v>1</v>
      </c>
      <c r="D12" s="253"/>
    </row>
    <row r="13" spans="1:8" s="28" customFormat="1" ht="15" customHeight="1">
      <c r="B13" s="29"/>
    </row>
    <row r="14" spans="1:8" ht="15" customHeight="1">
      <c r="A14" s="254" t="s">
        <v>69</v>
      </c>
      <c r="B14" s="254"/>
      <c r="C14" s="254"/>
      <c r="D14" s="254"/>
    </row>
    <row r="15" spans="1:8" ht="15" customHeight="1">
      <c r="A15" s="23">
        <v>1</v>
      </c>
      <c r="B15" s="13" t="s">
        <v>71</v>
      </c>
      <c r="C15" s="255" t="s">
        <v>186</v>
      </c>
      <c r="D15" s="251"/>
      <c r="F15" s="2"/>
      <c r="G15" s="32"/>
      <c r="H15" s="32"/>
    </row>
    <row r="16" spans="1:8" ht="15" customHeight="1">
      <c r="A16" s="23">
        <v>2</v>
      </c>
      <c r="B16" s="13" t="s">
        <v>33</v>
      </c>
      <c r="C16" s="255" t="s">
        <v>187</v>
      </c>
      <c r="D16" s="251"/>
      <c r="F16" s="2"/>
      <c r="G16" s="32"/>
      <c r="H16" s="32"/>
    </row>
    <row r="17" spans="1:13" ht="15" customHeight="1">
      <c r="A17" s="23">
        <v>3</v>
      </c>
      <c r="B17" s="13" t="s">
        <v>4</v>
      </c>
      <c r="C17" s="256">
        <v>1530</v>
      </c>
      <c r="D17" s="257"/>
      <c r="F17" s="2"/>
      <c r="G17" s="32"/>
      <c r="H17" s="32"/>
    </row>
    <row r="18" spans="1:13" ht="15" customHeight="1">
      <c r="A18" s="23">
        <v>4</v>
      </c>
      <c r="B18" s="13" t="s">
        <v>123</v>
      </c>
      <c r="C18" s="255" t="s">
        <v>189</v>
      </c>
      <c r="D18" s="258"/>
      <c r="F18" s="2"/>
      <c r="G18" s="32"/>
      <c r="H18" s="32"/>
    </row>
    <row r="19" spans="1:13" ht="15" customHeight="1">
      <c r="A19" s="23">
        <v>5</v>
      </c>
      <c r="B19" s="13" t="s">
        <v>124</v>
      </c>
      <c r="C19" s="255" t="s">
        <v>190</v>
      </c>
      <c r="D19" s="251"/>
      <c r="J19" s="249"/>
      <c r="K19" s="249"/>
      <c r="L19" s="249"/>
      <c r="M19" s="249"/>
    </row>
    <row r="20" spans="1:13" ht="15" customHeight="1">
      <c r="A20" s="23">
        <v>6</v>
      </c>
      <c r="B20" s="13" t="s">
        <v>5</v>
      </c>
      <c r="C20" s="250">
        <v>45658</v>
      </c>
      <c r="D20" s="251"/>
    </row>
    <row r="21" spans="1:13" ht="15" customHeight="1" thickBot="1"/>
    <row r="22" spans="1:13" ht="15" customHeight="1">
      <c r="A22" s="213" t="s">
        <v>29</v>
      </c>
      <c r="B22" s="214"/>
      <c r="C22" s="214"/>
      <c r="D22" s="215"/>
    </row>
    <row r="23" spans="1:13" ht="15" customHeight="1">
      <c r="A23" s="36" t="s">
        <v>72</v>
      </c>
      <c r="B23" s="164" t="s">
        <v>6</v>
      </c>
      <c r="C23" s="25" t="s">
        <v>200</v>
      </c>
      <c r="D23" s="37" t="s">
        <v>7</v>
      </c>
    </row>
    <row r="24" spans="1:13" ht="15" customHeight="1">
      <c r="A24" s="22" t="s">
        <v>0</v>
      </c>
      <c r="B24" s="161" t="s">
        <v>192</v>
      </c>
      <c r="C24" s="23"/>
      <c r="D24" s="60">
        <f>C17</f>
        <v>1530</v>
      </c>
      <c r="F24" s="101"/>
    </row>
    <row r="25" spans="1:13" ht="15" customHeight="1">
      <c r="A25" s="22" t="s">
        <v>1</v>
      </c>
      <c r="B25" s="163" t="s">
        <v>193</v>
      </c>
      <c r="C25" s="165"/>
      <c r="D25" s="60">
        <f>D24*C25</f>
        <v>0</v>
      </c>
      <c r="F25" s="101"/>
    </row>
    <row r="26" spans="1:13" s="55" customFormat="1" ht="15" customHeight="1">
      <c r="A26" s="183" t="s">
        <v>2</v>
      </c>
      <c r="B26" s="184" t="s">
        <v>194</v>
      </c>
      <c r="C26" s="185">
        <v>0.4</v>
      </c>
      <c r="D26" s="186">
        <f>D24*C26</f>
        <v>612</v>
      </c>
      <c r="F26" s="187"/>
    </row>
    <row r="27" spans="1:13" ht="15" customHeight="1">
      <c r="A27" s="22" t="s">
        <v>3</v>
      </c>
      <c r="B27" s="163" t="s">
        <v>195</v>
      </c>
      <c r="C27" s="23"/>
      <c r="D27" s="60">
        <f>D24*C27</f>
        <v>0</v>
      </c>
      <c r="F27" s="101"/>
    </row>
    <row r="28" spans="1:13" ht="15" customHeight="1">
      <c r="A28" s="22" t="s">
        <v>8</v>
      </c>
      <c r="B28" s="163" t="s">
        <v>196</v>
      </c>
      <c r="C28" s="23"/>
      <c r="D28" s="60">
        <f>D24*C28</f>
        <v>0</v>
      </c>
      <c r="F28" s="101"/>
    </row>
    <row r="29" spans="1:13" ht="15" customHeight="1">
      <c r="A29" s="22" t="s">
        <v>9</v>
      </c>
      <c r="B29" s="163" t="s">
        <v>197</v>
      </c>
      <c r="C29" s="23"/>
      <c r="D29" s="60">
        <f>D24*C29</f>
        <v>0</v>
      </c>
      <c r="F29" s="101"/>
    </row>
    <row r="30" spans="1:13" ht="15" customHeight="1">
      <c r="A30" s="22" t="s">
        <v>10</v>
      </c>
      <c r="B30" s="163" t="s">
        <v>198</v>
      </c>
      <c r="C30" s="23"/>
      <c r="D30" s="60">
        <f>D24*C30</f>
        <v>0</v>
      </c>
      <c r="F30" s="101"/>
    </row>
    <row r="31" spans="1:13" ht="15" customHeight="1">
      <c r="A31" s="22" t="s">
        <v>11</v>
      </c>
      <c r="B31" s="163" t="s">
        <v>199</v>
      </c>
      <c r="C31" s="23"/>
      <c r="D31" s="60">
        <f>D24*C31</f>
        <v>0</v>
      </c>
    </row>
    <row r="32" spans="1:13" ht="15" customHeight="1">
      <c r="A32" s="22" t="s">
        <v>91</v>
      </c>
      <c r="B32" s="4" t="s">
        <v>12</v>
      </c>
      <c r="C32" s="162"/>
      <c r="D32" s="60">
        <v>0</v>
      </c>
    </row>
    <row r="33" spans="1:4" ht="15" customHeight="1" thickBot="1">
      <c r="A33" s="211" t="s">
        <v>191</v>
      </c>
      <c r="B33" s="212"/>
      <c r="C33" s="212"/>
      <c r="D33" s="61">
        <f>SUM(D24:D32)</f>
        <v>2142</v>
      </c>
    </row>
    <row r="34" spans="1:4" ht="15" customHeight="1" thickBot="1">
      <c r="B34" s="3"/>
      <c r="C34" s="3"/>
      <c r="D34" s="3"/>
    </row>
    <row r="35" spans="1:4" ht="15" customHeight="1">
      <c r="A35" s="220" t="s">
        <v>34</v>
      </c>
      <c r="B35" s="221"/>
      <c r="C35" s="221"/>
      <c r="D35" s="222"/>
    </row>
    <row r="36" spans="1:4" ht="15" customHeight="1">
      <c r="A36" s="36" t="s">
        <v>35</v>
      </c>
      <c r="B36" s="42" t="s">
        <v>36</v>
      </c>
      <c r="C36" s="25" t="s">
        <v>68</v>
      </c>
      <c r="D36" s="37" t="s">
        <v>7</v>
      </c>
    </row>
    <row r="37" spans="1:4" ht="15" customHeight="1">
      <c r="A37" s="22" t="s">
        <v>0</v>
      </c>
      <c r="B37" s="13" t="s">
        <v>37</v>
      </c>
      <c r="C37" s="6">
        <v>8.3299999999999999E-2</v>
      </c>
      <c r="D37" s="62">
        <f>C37*D33</f>
        <v>178.42859999999999</v>
      </c>
    </row>
    <row r="38" spans="1:4" s="174" customFormat="1" ht="15" customHeight="1">
      <c r="A38" s="167" t="s">
        <v>1</v>
      </c>
      <c r="B38" s="172" t="s">
        <v>203</v>
      </c>
      <c r="C38" s="173">
        <v>3.0249999999999999E-2</v>
      </c>
      <c r="D38" s="169">
        <f>C38*D32</f>
        <v>0</v>
      </c>
    </row>
    <row r="39" spans="1:4" s="174" customFormat="1" ht="15" customHeight="1">
      <c r="A39" s="167" t="s">
        <v>1</v>
      </c>
      <c r="B39" s="172" t="s">
        <v>204</v>
      </c>
      <c r="C39" s="173">
        <v>9.0749999999999997E-2</v>
      </c>
      <c r="D39" s="169">
        <f>C39*D33</f>
        <v>194.38649999999998</v>
      </c>
    </row>
    <row r="40" spans="1:4" ht="15" customHeight="1">
      <c r="A40" s="235" t="s">
        <v>109</v>
      </c>
      <c r="B40" s="236"/>
      <c r="C40" s="38">
        <f>SUM(C37:C39)</f>
        <v>0.20429999999999998</v>
      </c>
      <c r="D40" s="86">
        <f>SUM(D37:D39)</f>
        <v>372.81509999999997</v>
      </c>
    </row>
    <row r="41" spans="1:4" ht="15" customHeight="1">
      <c r="A41" s="22" t="s">
        <v>2</v>
      </c>
      <c r="B41" s="13" t="s">
        <v>61</v>
      </c>
      <c r="C41" s="175">
        <f>(C40)*C53</f>
        <v>7.3139400000000007E-2</v>
      </c>
      <c r="D41" s="60">
        <f>C41*D40</f>
        <v>27.267472724939999</v>
      </c>
    </row>
    <row r="42" spans="1:4" ht="15" customHeight="1">
      <c r="A42" s="235" t="s">
        <v>22</v>
      </c>
      <c r="B42" s="236"/>
      <c r="C42" s="240"/>
      <c r="D42" s="51">
        <f>D41+D40</f>
        <v>400.08257272493995</v>
      </c>
    </row>
    <row r="43" spans="1:4" s="43" customFormat="1" ht="15" customHeight="1">
      <c r="A43" s="48"/>
      <c r="B43" s="49"/>
      <c r="D43" s="50"/>
    </row>
    <row r="44" spans="1:4" ht="15" customHeight="1">
      <c r="A44" s="36" t="s">
        <v>38</v>
      </c>
      <c r="B44" s="42" t="s">
        <v>39</v>
      </c>
      <c r="C44" s="25" t="s">
        <v>68</v>
      </c>
      <c r="D44" s="37" t="s">
        <v>7</v>
      </c>
    </row>
    <row r="45" spans="1:4" ht="15" customHeight="1">
      <c r="A45" s="167" t="s">
        <v>0</v>
      </c>
      <c r="B45" s="172" t="s">
        <v>17</v>
      </c>
      <c r="C45" s="168">
        <v>0.2</v>
      </c>
      <c r="D45" s="63">
        <f>C45*D33</f>
        <v>428.40000000000003</v>
      </c>
    </row>
    <row r="46" spans="1:4" ht="15" customHeight="1">
      <c r="A46" s="167" t="s">
        <v>1</v>
      </c>
      <c r="B46" s="172" t="s">
        <v>19</v>
      </c>
      <c r="C46" s="168">
        <v>2.5000000000000001E-2</v>
      </c>
      <c r="D46" s="63">
        <f>C46*D33</f>
        <v>53.550000000000004</v>
      </c>
    </row>
    <row r="47" spans="1:4" ht="15" customHeight="1">
      <c r="A47" s="176" t="s">
        <v>2</v>
      </c>
      <c r="B47" s="177" t="s">
        <v>205</v>
      </c>
      <c r="C47" s="170">
        <v>0.02</v>
      </c>
      <c r="D47" s="64">
        <f>C47*D33</f>
        <v>42.84</v>
      </c>
    </row>
    <row r="48" spans="1:4" ht="15" customHeight="1">
      <c r="A48" s="167" t="s">
        <v>3</v>
      </c>
      <c r="B48" s="172" t="s">
        <v>73</v>
      </c>
      <c r="C48" s="168">
        <v>1.4999999999999999E-2</v>
      </c>
      <c r="D48" s="63">
        <f>C48*D33</f>
        <v>32.129999999999995</v>
      </c>
    </row>
    <row r="49" spans="1:5" ht="15" customHeight="1">
      <c r="A49" s="167" t="s">
        <v>8</v>
      </c>
      <c r="B49" s="172" t="s">
        <v>40</v>
      </c>
      <c r="C49" s="168">
        <v>0.01</v>
      </c>
      <c r="D49" s="63">
        <f>C49*D33</f>
        <v>21.42</v>
      </c>
    </row>
    <row r="50" spans="1:5" ht="15" customHeight="1">
      <c r="A50" s="167" t="s">
        <v>9</v>
      </c>
      <c r="B50" s="172" t="s">
        <v>21</v>
      </c>
      <c r="C50" s="168">
        <v>6.0000000000000001E-3</v>
      </c>
      <c r="D50" s="63">
        <f>C50*D33</f>
        <v>12.852</v>
      </c>
    </row>
    <row r="51" spans="1:5" ht="15" customHeight="1">
      <c r="A51" s="167" t="s">
        <v>10</v>
      </c>
      <c r="B51" s="172" t="s">
        <v>18</v>
      </c>
      <c r="C51" s="168">
        <v>2E-3</v>
      </c>
      <c r="D51" s="63">
        <f>C51*D33</f>
        <v>4.2839999999999998</v>
      </c>
    </row>
    <row r="52" spans="1:5" ht="15" customHeight="1">
      <c r="A52" s="167" t="s">
        <v>11</v>
      </c>
      <c r="B52" s="172" t="s">
        <v>20</v>
      </c>
      <c r="C52" s="168">
        <v>0.08</v>
      </c>
      <c r="D52" s="63">
        <f>C52*D33</f>
        <v>171.36</v>
      </c>
    </row>
    <row r="53" spans="1:5" ht="15" customHeight="1">
      <c r="A53" s="238" t="s">
        <v>22</v>
      </c>
      <c r="B53" s="239"/>
      <c r="C53" s="38">
        <f>SUM(C45:C52)</f>
        <v>0.35800000000000004</v>
      </c>
      <c r="D53" s="51">
        <f>SUM(D45:D52)</f>
        <v>766.83600000000001</v>
      </c>
    </row>
    <row r="54" spans="1:5" s="43" customFormat="1" ht="15" customHeight="1">
      <c r="A54" s="48"/>
      <c r="B54" s="49"/>
      <c r="D54" s="50"/>
    </row>
    <row r="55" spans="1:5" ht="15" customHeight="1">
      <c r="A55" s="36" t="s">
        <v>41</v>
      </c>
      <c r="B55" s="54" t="s">
        <v>13</v>
      </c>
      <c r="C55" s="25" t="s">
        <v>62</v>
      </c>
      <c r="D55" s="40" t="s">
        <v>7</v>
      </c>
    </row>
    <row r="56" spans="1:5" ht="15" customHeight="1">
      <c r="A56" s="22" t="s">
        <v>0</v>
      </c>
      <c r="B56" s="13" t="s">
        <v>64</v>
      </c>
      <c r="C56" s="20">
        <v>3.8</v>
      </c>
      <c r="D56" s="44">
        <f>(C56*2*22)-D24*6%</f>
        <v>75.399999999999991</v>
      </c>
      <c r="E56" s="69"/>
    </row>
    <row r="57" spans="1:5" ht="15" customHeight="1">
      <c r="A57" s="18" t="s">
        <v>1</v>
      </c>
      <c r="B57" s="14" t="s">
        <v>65</v>
      </c>
      <c r="C57" s="21" t="s">
        <v>63</v>
      </c>
      <c r="D57" s="45">
        <f>17*22</f>
        <v>374</v>
      </c>
    </row>
    <row r="58" spans="1:5" ht="15" customHeight="1">
      <c r="A58" s="22" t="s">
        <v>2</v>
      </c>
      <c r="B58" s="13" t="s">
        <v>42</v>
      </c>
      <c r="C58" s="23" t="s">
        <v>66</v>
      </c>
      <c r="D58" s="46">
        <v>170</v>
      </c>
    </row>
    <row r="59" spans="1:5" ht="15" customHeight="1">
      <c r="A59" s="22" t="s">
        <v>3</v>
      </c>
      <c r="B59" s="13" t="s">
        <v>177</v>
      </c>
      <c r="C59" s="23" t="s">
        <v>66</v>
      </c>
      <c r="D59" s="46">
        <v>14</v>
      </c>
    </row>
    <row r="60" spans="1:5" ht="15" customHeight="1">
      <c r="A60" s="22" t="s">
        <v>8</v>
      </c>
      <c r="B60" s="13" t="s">
        <v>74</v>
      </c>
      <c r="C60" s="23" t="s">
        <v>66</v>
      </c>
      <c r="D60" s="46">
        <v>4.4800000000000004</v>
      </c>
    </row>
    <row r="61" spans="1:5" ht="15" customHeight="1">
      <c r="A61" s="22" t="s">
        <v>9</v>
      </c>
      <c r="B61" s="13" t="s">
        <v>12</v>
      </c>
      <c r="C61" s="13"/>
      <c r="D61" s="47">
        <v>0</v>
      </c>
    </row>
    <row r="62" spans="1:5" ht="15" customHeight="1">
      <c r="A62" s="235" t="s">
        <v>22</v>
      </c>
      <c r="B62" s="236"/>
      <c r="C62" s="240"/>
      <c r="D62" s="51">
        <f>SUM(D56:D61)</f>
        <v>637.88</v>
      </c>
    </row>
    <row r="63" spans="1:5" s="43" customFormat="1" ht="15" customHeight="1">
      <c r="A63" s="48"/>
      <c r="B63" s="49"/>
      <c r="D63" s="50"/>
    </row>
    <row r="64" spans="1:5" ht="15" customHeight="1">
      <c r="A64" s="53">
        <v>2</v>
      </c>
      <c r="B64" s="241" t="s">
        <v>75</v>
      </c>
      <c r="C64" s="232"/>
      <c r="D64" s="37" t="s">
        <v>7</v>
      </c>
    </row>
    <row r="65" spans="1:4" ht="15" customHeight="1">
      <c r="A65" s="24" t="s">
        <v>35</v>
      </c>
      <c r="B65" s="246" t="s">
        <v>36</v>
      </c>
      <c r="C65" s="247"/>
      <c r="D65" s="65">
        <f>D42</f>
        <v>400.08257272493995</v>
      </c>
    </row>
    <row r="66" spans="1:4" ht="15" customHeight="1">
      <c r="A66" s="24" t="s">
        <v>38</v>
      </c>
      <c r="B66" s="216" t="s">
        <v>39</v>
      </c>
      <c r="C66" s="248"/>
      <c r="D66" s="65">
        <f>D53</f>
        <v>766.83600000000001</v>
      </c>
    </row>
    <row r="67" spans="1:4" ht="15" customHeight="1">
      <c r="A67" s="24" t="s">
        <v>41</v>
      </c>
      <c r="B67" s="216" t="s">
        <v>13</v>
      </c>
      <c r="C67" s="248"/>
      <c r="D67" s="65">
        <f>D62</f>
        <v>637.88</v>
      </c>
    </row>
    <row r="68" spans="1:4" ht="15" customHeight="1" thickBot="1">
      <c r="A68" s="211" t="s">
        <v>22</v>
      </c>
      <c r="B68" s="212"/>
      <c r="C68" s="212"/>
      <c r="D68" s="59">
        <f>SUM(D65:D67)</f>
        <v>1804.7985727249402</v>
      </c>
    </row>
    <row r="69" spans="1:4" ht="15" customHeight="1" thickBot="1"/>
    <row r="70" spans="1:4" ht="15" customHeight="1">
      <c r="A70" s="213" t="s">
        <v>49</v>
      </c>
      <c r="B70" s="214"/>
      <c r="C70" s="214"/>
      <c r="D70" s="215"/>
    </row>
    <row r="71" spans="1:4" ht="15" customHeight="1">
      <c r="A71" s="36">
        <v>3</v>
      </c>
      <c r="B71" s="39" t="s">
        <v>24</v>
      </c>
      <c r="C71" s="25" t="s">
        <v>68</v>
      </c>
      <c r="D71" s="37" t="s">
        <v>7</v>
      </c>
    </row>
    <row r="72" spans="1:4" ht="15" customHeight="1">
      <c r="A72" s="22" t="s">
        <v>0</v>
      </c>
      <c r="B72" s="4" t="s">
        <v>43</v>
      </c>
      <c r="C72" s="168">
        <v>4.1999999999999997E-3</v>
      </c>
      <c r="D72" s="60">
        <f t="shared" ref="D72:D77" si="0">C72*$D$33</f>
        <v>8.9963999999999995</v>
      </c>
    </row>
    <row r="73" spans="1:4" ht="15" customHeight="1">
      <c r="A73" s="22" t="s">
        <v>1</v>
      </c>
      <c r="B73" s="4" t="s">
        <v>44</v>
      </c>
      <c r="C73" s="168">
        <f>C72*C52</f>
        <v>3.3599999999999998E-4</v>
      </c>
      <c r="D73" s="60">
        <f t="shared" si="0"/>
        <v>0.71971199999999991</v>
      </c>
    </row>
    <row r="74" spans="1:4" ht="15" customHeight="1">
      <c r="A74" s="22" t="s">
        <v>2</v>
      </c>
      <c r="B74" s="4" t="s">
        <v>47</v>
      </c>
      <c r="C74" s="170">
        <v>0.05</v>
      </c>
      <c r="D74" s="60">
        <f t="shared" si="0"/>
        <v>107.10000000000001</v>
      </c>
    </row>
    <row r="75" spans="1:4" ht="15" customHeight="1">
      <c r="A75" s="22" t="s">
        <v>3</v>
      </c>
      <c r="B75" s="4" t="s">
        <v>48</v>
      </c>
      <c r="C75" s="168">
        <v>1.9400000000000001E-2</v>
      </c>
      <c r="D75" s="60">
        <f t="shared" si="0"/>
        <v>41.5548</v>
      </c>
    </row>
    <row r="76" spans="1:4" ht="15" customHeight="1">
      <c r="A76" s="22" t="s">
        <v>8</v>
      </c>
      <c r="B76" s="4" t="s">
        <v>45</v>
      </c>
      <c r="C76" s="168">
        <f>C75*C53</f>
        <v>6.9452000000000012E-3</v>
      </c>
      <c r="D76" s="60">
        <f t="shared" si="0"/>
        <v>14.876618400000002</v>
      </c>
    </row>
    <row r="77" spans="1:4" ht="15" customHeight="1">
      <c r="A77" s="22" t="s">
        <v>9</v>
      </c>
      <c r="B77" s="4" t="s">
        <v>46</v>
      </c>
      <c r="C77" s="168">
        <v>0.02</v>
      </c>
      <c r="D77" s="60">
        <f t="shared" si="0"/>
        <v>42.84</v>
      </c>
    </row>
    <row r="78" spans="1:4" ht="15" customHeight="1" thickBot="1">
      <c r="A78" s="211" t="s">
        <v>22</v>
      </c>
      <c r="B78" s="218"/>
      <c r="C78" s="171">
        <f>SUM(C72:C77)</f>
        <v>0.1008812</v>
      </c>
      <c r="D78" s="61">
        <f>SUM(D72:D77)</f>
        <v>216.08753040000002</v>
      </c>
    </row>
    <row r="79" spans="1:4" ht="15" customHeight="1" thickBot="1">
      <c r="A79" s="5"/>
      <c r="B79" s="12"/>
      <c r="C79" s="15"/>
      <c r="D79" s="16"/>
    </row>
    <row r="80" spans="1:4" ht="15" customHeight="1">
      <c r="A80" s="220" t="s">
        <v>50</v>
      </c>
      <c r="B80" s="221"/>
      <c r="C80" s="221"/>
      <c r="D80" s="222"/>
    </row>
    <row r="81" spans="1:6" ht="15" customHeight="1">
      <c r="A81" s="36" t="s">
        <v>16</v>
      </c>
      <c r="B81" s="25" t="s">
        <v>120</v>
      </c>
      <c r="C81" s="25" t="s">
        <v>68</v>
      </c>
      <c r="D81" s="37" t="s">
        <v>7</v>
      </c>
    </row>
    <row r="82" spans="1:6" s="174" customFormat="1" ht="15" customHeight="1">
      <c r="A82" s="167" t="s">
        <v>0</v>
      </c>
      <c r="B82" s="172" t="s">
        <v>206</v>
      </c>
      <c r="C82" s="178">
        <f>0.69444%+0.2315%+0.69444%</f>
        <v>1.6203800000000001E-2</v>
      </c>
      <c r="D82" s="169">
        <f t="shared" ref="D82:D87" si="1">C82*$D$33</f>
        <v>34.708539600000002</v>
      </c>
    </row>
    <row r="83" spans="1:6" s="174" customFormat="1" ht="15" customHeight="1">
      <c r="A83" s="167" t="s">
        <v>1</v>
      </c>
      <c r="B83" s="172" t="s">
        <v>52</v>
      </c>
      <c r="C83" s="179">
        <v>5.5999999999999999E-3</v>
      </c>
      <c r="D83" s="169">
        <f t="shared" si="1"/>
        <v>11.995200000000001</v>
      </c>
    </row>
    <row r="84" spans="1:6" s="174" customFormat="1" ht="15" customHeight="1">
      <c r="A84" s="167" t="s">
        <v>2</v>
      </c>
      <c r="B84" s="172" t="s">
        <v>53</v>
      </c>
      <c r="C84" s="179">
        <v>2.0000000000000001E-4</v>
      </c>
      <c r="D84" s="169">
        <f t="shared" si="1"/>
        <v>0.4284</v>
      </c>
    </row>
    <row r="85" spans="1:6" s="174" customFormat="1" ht="15" customHeight="1">
      <c r="A85" s="167" t="s">
        <v>3</v>
      </c>
      <c r="B85" s="172" t="s">
        <v>54</v>
      </c>
      <c r="C85" s="179">
        <v>3.3300000000000001E-3</v>
      </c>
      <c r="D85" s="169">
        <f t="shared" si="1"/>
        <v>7.13286</v>
      </c>
    </row>
    <row r="86" spans="1:6" s="174" customFormat="1" ht="15" customHeight="1">
      <c r="A86" s="167" t="s">
        <v>8</v>
      </c>
      <c r="B86" s="172" t="s">
        <v>56</v>
      </c>
      <c r="C86" s="179">
        <v>5.5999999999999995E-4</v>
      </c>
      <c r="D86" s="169">
        <f t="shared" si="1"/>
        <v>1.1995199999999999</v>
      </c>
    </row>
    <row r="87" spans="1:6" s="174" customFormat="1" ht="15" customHeight="1">
      <c r="A87" s="167" t="s">
        <v>9</v>
      </c>
      <c r="B87" s="172" t="s">
        <v>55</v>
      </c>
      <c r="C87" s="179">
        <v>1.66E-2</v>
      </c>
      <c r="D87" s="169">
        <f t="shared" si="1"/>
        <v>35.557200000000002</v>
      </c>
    </row>
    <row r="88" spans="1:6" ht="15" customHeight="1">
      <c r="A88" s="238" t="s">
        <v>22</v>
      </c>
      <c r="B88" s="239"/>
      <c r="C88" s="182">
        <f>SUM(C82:C87)</f>
        <v>4.2493799999999998E-2</v>
      </c>
      <c r="D88" s="180">
        <f>SUM(D82:D87)</f>
        <v>91.021719600000011</v>
      </c>
    </row>
    <row r="89" spans="1:6" s="43" customFormat="1" ht="15" customHeight="1">
      <c r="A89" s="48"/>
      <c r="B89" s="49"/>
      <c r="D89" s="50"/>
    </row>
    <row r="90" spans="1:6" ht="15" customHeight="1">
      <c r="A90" s="36" t="s">
        <v>23</v>
      </c>
      <c r="B90" s="25" t="s">
        <v>57</v>
      </c>
      <c r="C90" s="52"/>
      <c r="D90" s="37" t="s">
        <v>7</v>
      </c>
    </row>
    <row r="91" spans="1:6" ht="15" customHeight="1">
      <c r="A91" s="22" t="s">
        <v>0</v>
      </c>
      <c r="B91" s="13" t="s">
        <v>58</v>
      </c>
      <c r="C91" s="7"/>
      <c r="D91" s="60">
        <v>0</v>
      </c>
    </row>
    <row r="92" spans="1:6" ht="15" customHeight="1">
      <c r="A92" s="235" t="s">
        <v>22</v>
      </c>
      <c r="B92" s="236"/>
      <c r="C92" s="240"/>
      <c r="D92" s="51">
        <f>SUM(D91)</f>
        <v>0</v>
      </c>
    </row>
    <row r="93" spans="1:6" s="43" customFormat="1" ht="15" customHeight="1">
      <c r="A93" s="48"/>
      <c r="B93" s="49"/>
      <c r="D93" s="50"/>
    </row>
    <row r="94" spans="1:6" ht="15" customHeight="1">
      <c r="A94" s="53">
        <v>4</v>
      </c>
      <c r="B94" s="241" t="s">
        <v>76</v>
      </c>
      <c r="C94" s="233"/>
      <c r="D94" s="37" t="s">
        <v>7</v>
      </c>
      <c r="F94" s="55"/>
    </row>
    <row r="95" spans="1:6" ht="15" customHeight="1">
      <c r="A95" s="24" t="s">
        <v>16</v>
      </c>
      <c r="B95" s="242" t="s">
        <v>51</v>
      </c>
      <c r="C95" s="243"/>
      <c r="D95" s="56">
        <f>D88</f>
        <v>91.021719600000011</v>
      </c>
    </row>
    <row r="96" spans="1:6" ht="15" customHeight="1">
      <c r="A96" s="24" t="s">
        <v>23</v>
      </c>
      <c r="B96" s="242" t="s">
        <v>57</v>
      </c>
      <c r="C96" s="244"/>
      <c r="D96" s="56">
        <f>D92</f>
        <v>0</v>
      </c>
    </row>
    <row r="97" spans="1:14" ht="15" customHeight="1" thickBot="1">
      <c r="A97" s="211" t="s">
        <v>22</v>
      </c>
      <c r="B97" s="212"/>
      <c r="C97" s="212"/>
      <c r="D97" s="66">
        <f>SUM(D95:D96)</f>
        <v>91.021719600000011</v>
      </c>
    </row>
    <row r="98" spans="1:14" s="33" customFormat="1" ht="15" customHeight="1" thickBot="1">
      <c r="A98" s="12"/>
      <c r="B98" s="12"/>
      <c r="C98" s="19"/>
      <c r="D98" s="19"/>
      <c r="E98" s="11"/>
      <c r="I98" s="11"/>
      <c r="J98" s="11"/>
      <c r="K98" s="11"/>
      <c r="L98" s="11"/>
      <c r="M98" s="11"/>
      <c r="N98" s="11"/>
    </row>
    <row r="99" spans="1:14" s="33" customFormat="1" ht="15" customHeight="1">
      <c r="A99" s="220" t="s">
        <v>59</v>
      </c>
      <c r="B99" s="221"/>
      <c r="C99" s="221"/>
      <c r="D99" s="222"/>
      <c r="E99" s="11"/>
      <c r="I99" s="11"/>
      <c r="J99" s="11"/>
      <c r="K99" s="87"/>
      <c r="L99" s="11"/>
      <c r="M99" s="11"/>
      <c r="N99" s="11"/>
    </row>
    <row r="100" spans="1:14" ht="15" customHeight="1">
      <c r="A100" s="36">
        <v>5</v>
      </c>
      <c r="B100" s="245" t="s">
        <v>14</v>
      </c>
      <c r="C100" s="240"/>
      <c r="D100" s="37" t="s">
        <v>7</v>
      </c>
      <c r="K100" s="32"/>
    </row>
    <row r="101" spans="1:14" ht="15" customHeight="1">
      <c r="A101" s="22" t="s">
        <v>0</v>
      </c>
      <c r="B101" s="216" t="s">
        <v>15</v>
      </c>
      <c r="C101" s="217"/>
      <c r="D101" s="65">
        <f>Uniformes!K18</f>
        <v>2.8895833333333334</v>
      </c>
      <c r="K101" s="89"/>
      <c r="M101" s="32"/>
    </row>
    <row r="102" spans="1:14" s="55" customFormat="1" ht="15" customHeight="1">
      <c r="A102" s="183" t="s">
        <v>1</v>
      </c>
      <c r="B102" s="305" t="s">
        <v>229</v>
      </c>
      <c r="C102" s="306"/>
      <c r="D102" s="307">
        <v>0</v>
      </c>
    </row>
    <row r="103" spans="1:14" ht="15" customHeight="1">
      <c r="A103" s="22" t="s">
        <v>2</v>
      </c>
      <c r="B103" s="41" t="s">
        <v>12</v>
      </c>
      <c r="C103" s="57"/>
      <c r="D103" s="65">
        <v>0</v>
      </c>
    </row>
    <row r="104" spans="1:14" ht="15" customHeight="1">
      <c r="A104" s="22" t="s">
        <v>3</v>
      </c>
      <c r="B104" s="41" t="s">
        <v>12</v>
      </c>
      <c r="C104" s="57"/>
      <c r="D104" s="65">
        <v>0</v>
      </c>
    </row>
    <row r="105" spans="1:14" ht="15" customHeight="1">
      <c r="A105" s="22" t="s">
        <v>9</v>
      </c>
      <c r="B105" s="41" t="s">
        <v>12</v>
      </c>
      <c r="C105" s="57"/>
      <c r="D105" s="65">
        <v>0</v>
      </c>
      <c r="K105" s="87"/>
    </row>
    <row r="106" spans="1:14" ht="15" customHeight="1" thickBot="1">
      <c r="A106" s="211" t="s">
        <v>22</v>
      </c>
      <c r="B106" s="212"/>
      <c r="C106" s="218"/>
      <c r="D106" s="66">
        <f>SUM(D101:D105)</f>
        <v>2.8895833333333334</v>
      </c>
      <c r="K106" s="87"/>
    </row>
    <row r="107" spans="1:14" ht="15" customHeight="1" thickBot="1">
      <c r="A107" s="219"/>
      <c r="B107" s="219"/>
      <c r="C107" s="219"/>
      <c r="D107" s="219"/>
    </row>
    <row r="108" spans="1:14" s="34" customFormat="1" ht="15" customHeight="1">
      <c r="A108" s="220" t="s">
        <v>60</v>
      </c>
      <c r="B108" s="221"/>
      <c r="C108" s="221"/>
      <c r="D108" s="222"/>
      <c r="K108" s="88"/>
    </row>
    <row r="109" spans="1:14" ht="15" customHeight="1">
      <c r="A109" s="36">
        <v>6</v>
      </c>
      <c r="B109" s="25" t="s">
        <v>25</v>
      </c>
      <c r="C109" s="25" t="s">
        <v>68</v>
      </c>
      <c r="D109" s="37" t="s">
        <v>7</v>
      </c>
    </row>
    <row r="110" spans="1:14" ht="15" customHeight="1">
      <c r="A110" s="22" t="s">
        <v>0</v>
      </c>
      <c r="B110" s="13" t="s">
        <v>26</v>
      </c>
      <c r="C110" s="170">
        <v>0.03</v>
      </c>
      <c r="D110" s="62">
        <f>C110*(D33+D68+D78+D97+D106)</f>
        <v>127.70392218174821</v>
      </c>
      <c r="H110" s="32"/>
    </row>
    <row r="111" spans="1:14" ht="15" customHeight="1">
      <c r="A111" s="22" t="s">
        <v>1</v>
      </c>
      <c r="B111" s="13" t="s">
        <v>28</v>
      </c>
      <c r="C111" s="170">
        <v>6.7900000000000002E-2</v>
      </c>
      <c r="D111" s="62">
        <f>C111*(D33+D68+D78+D97+D106+D110)</f>
        <v>297.70764018749753</v>
      </c>
    </row>
    <row r="112" spans="1:14" ht="15" customHeight="1">
      <c r="A112" s="223" t="s">
        <v>86</v>
      </c>
      <c r="B112" s="224"/>
      <c r="C112" s="181">
        <f>SUM(C110:C111)</f>
        <v>9.7900000000000001E-2</v>
      </c>
      <c r="D112" s="67">
        <f>SUM(D110:D111)</f>
        <v>425.41156236924576</v>
      </c>
    </row>
    <row r="113" spans="1:14" s="43" customFormat="1" ht="15" customHeight="1">
      <c r="A113" s="48"/>
      <c r="B113" s="49"/>
      <c r="D113" s="50"/>
    </row>
    <row r="114" spans="1:14" ht="15" customHeight="1">
      <c r="A114" s="58" t="s">
        <v>2</v>
      </c>
      <c r="B114" s="225" t="s">
        <v>27</v>
      </c>
      <c r="C114" s="226"/>
      <c r="D114" s="227"/>
    </row>
    <row r="115" spans="1:14" ht="15" customHeight="1">
      <c r="A115" s="22" t="s">
        <v>77</v>
      </c>
      <c r="B115" s="13" t="s">
        <v>80</v>
      </c>
      <c r="C115" s="170">
        <f>1.65%+7.6%</f>
        <v>9.2499999999999999E-2</v>
      </c>
      <c r="D115" s="60">
        <f>C115*(D33+D68+D78+D97+D106+D112)/(1-C118)</f>
        <v>505.07793536973247</v>
      </c>
    </row>
    <row r="116" spans="1:14" ht="15" customHeight="1">
      <c r="A116" s="22" t="s">
        <v>78</v>
      </c>
      <c r="B116" s="13" t="s">
        <v>81</v>
      </c>
      <c r="C116" s="170">
        <v>0</v>
      </c>
      <c r="D116" s="60">
        <f>C116*(D33+D68+D78+D97+D106+D112)/(1-C118)</f>
        <v>0</v>
      </c>
    </row>
    <row r="117" spans="1:14" ht="15" customHeight="1">
      <c r="A117" s="22" t="s">
        <v>79</v>
      </c>
      <c r="B117" s="13" t="s">
        <v>82</v>
      </c>
      <c r="C117" s="170">
        <v>0.05</v>
      </c>
      <c r="D117" s="60">
        <f>C117*(D33+D68+D78+D97+D106+D112)/(1-C118)</f>
        <v>273.0151001998554</v>
      </c>
    </row>
    <row r="118" spans="1:14" ht="15" customHeight="1">
      <c r="A118" s="223" t="s">
        <v>87</v>
      </c>
      <c r="B118" s="228"/>
      <c r="C118" s="181">
        <f>SUM(C115:C117)</f>
        <v>0.14250000000000002</v>
      </c>
      <c r="D118" s="75">
        <f>SUM(D115:D117)</f>
        <v>778.09303556958787</v>
      </c>
    </row>
    <row r="119" spans="1:14" ht="15" customHeight="1" thickBot="1">
      <c r="A119" s="229" t="s">
        <v>22</v>
      </c>
      <c r="B119" s="230"/>
      <c r="C119" s="171">
        <f>C112+C118</f>
        <v>0.2404</v>
      </c>
      <c r="D119" s="61">
        <f>D112+D118</f>
        <v>1203.5045979388337</v>
      </c>
      <c r="E119" s="35"/>
    </row>
    <row r="120" spans="1:14" s="33" customFormat="1" ht="15" customHeight="1" thickBot="1">
      <c r="A120" s="17"/>
      <c r="B120" s="12"/>
      <c r="C120" s="15"/>
      <c r="D120" s="16"/>
      <c r="E120" s="35"/>
      <c r="I120" s="11"/>
      <c r="J120" s="11"/>
      <c r="K120" s="11"/>
      <c r="L120" s="11"/>
      <c r="M120" s="11"/>
      <c r="N120" s="11"/>
    </row>
    <row r="121" spans="1:14" ht="15" customHeight="1">
      <c r="A121" s="220" t="s">
        <v>83</v>
      </c>
      <c r="B121" s="221"/>
      <c r="C121" s="221"/>
      <c r="D121" s="222"/>
      <c r="E121" s="35"/>
    </row>
    <row r="122" spans="1:14" ht="15" customHeight="1">
      <c r="A122" s="231" t="s">
        <v>84</v>
      </c>
      <c r="B122" s="232"/>
      <c r="C122" s="233"/>
      <c r="D122" s="37" t="s">
        <v>7</v>
      </c>
    </row>
    <row r="123" spans="1:14" s="34" customFormat="1" ht="15" customHeight="1">
      <c r="A123" s="24" t="s">
        <v>0</v>
      </c>
      <c r="B123" s="216" t="s">
        <v>29</v>
      </c>
      <c r="C123" s="217"/>
      <c r="D123" s="65">
        <f>D33</f>
        <v>2142</v>
      </c>
    </row>
    <row r="124" spans="1:14" ht="15" customHeight="1">
      <c r="A124" s="24" t="s">
        <v>1</v>
      </c>
      <c r="B124" s="216" t="s">
        <v>34</v>
      </c>
      <c r="C124" s="217"/>
      <c r="D124" s="65">
        <f>D68</f>
        <v>1804.7985727249402</v>
      </c>
    </row>
    <row r="125" spans="1:14" ht="15" customHeight="1">
      <c r="A125" s="24" t="s">
        <v>2</v>
      </c>
      <c r="B125" s="216" t="s">
        <v>49</v>
      </c>
      <c r="C125" s="217"/>
      <c r="D125" s="65">
        <f>D78</f>
        <v>216.08753040000002</v>
      </c>
    </row>
    <row r="126" spans="1:14" ht="15" customHeight="1">
      <c r="A126" s="24" t="s">
        <v>3</v>
      </c>
      <c r="B126" s="216" t="s">
        <v>50</v>
      </c>
      <c r="C126" s="217"/>
      <c r="D126" s="65">
        <f>D97</f>
        <v>91.021719600000011</v>
      </c>
    </row>
    <row r="127" spans="1:14" ht="15" customHeight="1">
      <c r="A127" s="24" t="s">
        <v>8</v>
      </c>
      <c r="B127" s="216" t="s">
        <v>59</v>
      </c>
      <c r="C127" s="217"/>
      <c r="D127" s="65">
        <f>D106</f>
        <v>2.8895833333333334</v>
      </c>
    </row>
    <row r="128" spans="1:14" ht="15" customHeight="1">
      <c r="A128" s="235" t="s">
        <v>85</v>
      </c>
      <c r="B128" s="236"/>
      <c r="C128" s="236"/>
      <c r="D128" s="68">
        <f>SUM(D123:D127)</f>
        <v>4256.7974060582737</v>
      </c>
    </row>
    <row r="129" spans="1:14" ht="15" customHeight="1">
      <c r="A129" s="24" t="s">
        <v>9</v>
      </c>
      <c r="B129" s="237" t="s">
        <v>60</v>
      </c>
      <c r="C129" s="237"/>
      <c r="D129" s="65">
        <f>D119</f>
        <v>1203.5045979388337</v>
      </c>
    </row>
    <row r="130" spans="1:14" ht="15" customHeight="1" thickBot="1">
      <c r="A130" s="211" t="s">
        <v>93</v>
      </c>
      <c r="B130" s="212"/>
      <c r="C130" s="212"/>
      <c r="D130" s="66">
        <f>ROUND(D128+D129,2)</f>
        <v>5460.3</v>
      </c>
    </row>
    <row r="131" spans="1:14" s="33" customFormat="1" ht="15" customHeight="1" thickBot="1">
      <c r="A131" s="17"/>
      <c r="B131" s="12"/>
      <c r="C131" s="15"/>
      <c r="D131" s="16"/>
      <c r="E131" s="35"/>
      <c r="I131" s="11"/>
      <c r="J131" s="11"/>
      <c r="K131" s="11"/>
      <c r="L131" s="11"/>
      <c r="M131" s="11"/>
      <c r="N131" s="11"/>
    </row>
    <row r="132" spans="1:14" ht="15" customHeight="1">
      <c r="A132" s="220" t="s">
        <v>94</v>
      </c>
      <c r="B132" s="221"/>
      <c r="C132" s="221"/>
      <c r="D132" s="222"/>
      <c r="E132" s="35"/>
    </row>
    <row r="133" spans="1:14" ht="15" customHeight="1">
      <c r="A133" s="73" t="s">
        <v>91</v>
      </c>
      <c r="B133" s="216" t="s">
        <v>95</v>
      </c>
      <c r="C133" s="217"/>
      <c r="D133" s="65">
        <f>D130</f>
        <v>5460.3</v>
      </c>
    </row>
    <row r="134" spans="1:14" ht="15" customHeight="1">
      <c r="A134" s="22" t="s">
        <v>92</v>
      </c>
      <c r="B134" s="216" t="s">
        <v>90</v>
      </c>
      <c r="C134" s="217"/>
      <c r="D134" s="90">
        <f>C12</f>
        <v>1</v>
      </c>
    </row>
    <row r="135" spans="1:14" ht="15" customHeight="1" thickBot="1">
      <c r="A135" s="211" t="s">
        <v>96</v>
      </c>
      <c r="B135" s="212"/>
      <c r="C135" s="218"/>
      <c r="D135" s="66">
        <f>ROUND(D133*D134,2)</f>
        <v>5460.3</v>
      </c>
    </row>
    <row r="136" spans="1:14" ht="15" customHeight="1">
      <c r="D136" s="32"/>
    </row>
    <row r="137" spans="1:14" ht="15" customHeight="1">
      <c r="B137" s="234" t="s">
        <v>182</v>
      </c>
      <c r="C137" s="234"/>
      <c r="D137" s="234"/>
    </row>
    <row r="138" spans="1:14" ht="15" customHeight="1">
      <c r="B138" s="34"/>
      <c r="C138" s="34"/>
      <c r="D138" s="34"/>
    </row>
    <row r="139" spans="1:14" ht="15" customHeight="1">
      <c r="B139" s="34"/>
      <c r="C139" s="34"/>
      <c r="D139" s="34"/>
    </row>
    <row r="140" spans="1:14" ht="15" customHeight="1">
      <c r="B140" s="71"/>
      <c r="C140" s="71"/>
      <c r="D140" s="71"/>
    </row>
    <row r="142" spans="1:14" ht="15" customHeight="1">
      <c r="B142" s="154" t="s">
        <v>88</v>
      </c>
    </row>
    <row r="143" spans="1:14" ht="15" customHeight="1">
      <c r="B143" s="153" t="str">
        <f>'1 - Dados da empresa'!C33</f>
        <v>Nome</v>
      </c>
    </row>
    <row r="144" spans="1:14" ht="15" customHeight="1">
      <c r="B144" s="153" t="str">
        <f>'1 - Dados da empresa'!C32</f>
        <v>Cargo</v>
      </c>
    </row>
  </sheetData>
  <mergeCells count="62">
    <mergeCell ref="A132:D132"/>
    <mergeCell ref="B134:C134"/>
    <mergeCell ref="A135:C135"/>
    <mergeCell ref="A128:C128"/>
    <mergeCell ref="C17:D17"/>
    <mergeCell ref="C18:D18"/>
    <mergeCell ref="A33:C33"/>
    <mergeCell ref="B123:C123"/>
    <mergeCell ref="B124:C124"/>
    <mergeCell ref="A122:C122"/>
    <mergeCell ref="A106:C106"/>
    <mergeCell ref="A107:D107"/>
    <mergeCell ref="A108:D108"/>
    <mergeCell ref="A40:B40"/>
    <mergeCell ref="A42:C42"/>
    <mergeCell ref="A53:B53"/>
    <mergeCell ref="A62:C62"/>
    <mergeCell ref="B67:C67"/>
    <mergeCell ref="B64:C64"/>
    <mergeCell ref="B65:C65"/>
    <mergeCell ref="C11:D11"/>
    <mergeCell ref="C12:D12"/>
    <mergeCell ref="A14:D14"/>
    <mergeCell ref="C15:D15"/>
    <mergeCell ref="C16:D16"/>
    <mergeCell ref="A10:D10"/>
    <mergeCell ref="B3:C3"/>
    <mergeCell ref="B4:C4"/>
    <mergeCell ref="B5:C5"/>
    <mergeCell ref="A7:B7"/>
    <mergeCell ref="A8:B8"/>
    <mergeCell ref="J19:M19"/>
    <mergeCell ref="C20:D20"/>
    <mergeCell ref="A35:D35"/>
    <mergeCell ref="A22:D22"/>
    <mergeCell ref="B100:C100"/>
    <mergeCell ref="A68:C68"/>
    <mergeCell ref="C19:D19"/>
    <mergeCell ref="B66:C66"/>
    <mergeCell ref="A70:D70"/>
    <mergeCell ref="A78:B78"/>
    <mergeCell ref="A80:D80"/>
    <mergeCell ref="A88:B88"/>
    <mergeCell ref="A92:C92"/>
    <mergeCell ref="B95:C95"/>
    <mergeCell ref="B96:C96"/>
    <mergeCell ref="A97:C97"/>
    <mergeCell ref="B137:D137"/>
    <mergeCell ref="B94:C94"/>
    <mergeCell ref="B129:C129"/>
    <mergeCell ref="B127:C127"/>
    <mergeCell ref="B133:C133"/>
    <mergeCell ref="B125:C125"/>
    <mergeCell ref="A99:D99"/>
    <mergeCell ref="B101:C101"/>
    <mergeCell ref="A112:B112"/>
    <mergeCell ref="B114:D114"/>
    <mergeCell ref="A118:B118"/>
    <mergeCell ref="A119:B119"/>
    <mergeCell ref="A121:D121"/>
    <mergeCell ref="B126:C126"/>
    <mergeCell ref="A130:C130"/>
  </mergeCells>
  <pageMargins left="0.59055118110236227" right="0.59055118110236227" top="0.19685039370078741" bottom="0.19685039370078741" header="0" footer="0"/>
  <pageSetup paperSize="9" scale="82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44"/>
  <sheetViews>
    <sheetView showGridLines="0" topLeftCell="A94" zoomScale="140" zoomScaleNormal="140" workbookViewId="0">
      <selection activeCell="A101" sqref="A101:C105"/>
    </sheetView>
  </sheetViews>
  <sheetFormatPr baseColWidth="10" defaultColWidth="9.1640625" defaultRowHeight="15"/>
  <cols>
    <col min="1" max="1" width="7.1640625" style="11" customWidth="1"/>
    <col min="2" max="2" width="71.33203125" style="11" customWidth="1"/>
    <col min="3" max="3" width="11.6640625" style="11" customWidth="1"/>
    <col min="4" max="4" width="18.83203125" style="11" customWidth="1"/>
    <col min="5" max="5" width="8.5" style="11" customWidth="1"/>
    <col min="6" max="6" width="13.5" style="11" customWidth="1"/>
    <col min="7" max="7" width="15.83203125" style="11" customWidth="1"/>
    <col min="8" max="8" width="9.5" style="11" bestFit="1" customWidth="1"/>
    <col min="9" max="10" width="9.1640625" style="11"/>
    <col min="11" max="11" width="9.5" style="11" bestFit="1" customWidth="1"/>
    <col min="12" max="16384" width="9.1640625" style="11"/>
  </cols>
  <sheetData>
    <row r="1" spans="1:8" ht="16">
      <c r="B1" s="155" t="s">
        <v>178</v>
      </c>
    </row>
    <row r="2" spans="1:8">
      <c r="B2" s="26"/>
    </row>
    <row r="3" spans="1:8" ht="19">
      <c r="B3" s="263" t="s">
        <v>125</v>
      </c>
      <c r="C3" s="263"/>
    </row>
    <row r="4" spans="1:8" ht="16">
      <c r="B4" s="264" t="s">
        <v>67</v>
      </c>
      <c r="C4" s="264"/>
    </row>
    <row r="5" spans="1:8">
      <c r="B5" s="265"/>
      <c r="C5" s="265"/>
    </row>
    <row r="6" spans="1:8">
      <c r="B6" s="27"/>
      <c r="C6" s="27"/>
    </row>
    <row r="7" spans="1:8">
      <c r="A7" s="266" t="s">
        <v>184</v>
      </c>
      <c r="B7" s="266"/>
      <c r="C7" s="70"/>
      <c r="D7" s="70"/>
    </row>
    <row r="8" spans="1:8">
      <c r="A8" s="266" t="s">
        <v>183</v>
      </c>
      <c r="B8" s="266"/>
      <c r="C8" s="70"/>
      <c r="D8" s="70"/>
    </row>
    <row r="10" spans="1:8">
      <c r="A10" s="259" t="s">
        <v>107</v>
      </c>
      <c r="B10" s="260"/>
      <c r="C10" s="261"/>
      <c r="D10" s="262"/>
    </row>
    <row r="11" spans="1:8">
      <c r="A11" s="30">
        <v>1</v>
      </c>
      <c r="B11" s="31" t="s">
        <v>70</v>
      </c>
      <c r="C11" s="252" t="s">
        <v>121</v>
      </c>
      <c r="D11" s="253"/>
    </row>
    <row r="12" spans="1:8">
      <c r="A12" s="30">
        <v>2</v>
      </c>
      <c r="B12" s="31" t="s">
        <v>30</v>
      </c>
      <c r="C12" s="252">
        <v>2</v>
      </c>
      <c r="D12" s="253"/>
    </row>
    <row r="13" spans="1:8" s="28" customFormat="1" ht="9">
      <c r="B13" s="29"/>
    </row>
    <row r="14" spans="1:8">
      <c r="A14" s="254" t="s">
        <v>69</v>
      </c>
      <c r="B14" s="254"/>
      <c r="C14" s="254"/>
      <c r="D14" s="254"/>
    </row>
    <row r="15" spans="1:8" ht="16">
      <c r="A15" s="23">
        <v>1</v>
      </c>
      <c r="B15" s="13" t="s">
        <v>71</v>
      </c>
      <c r="C15" s="255" t="s">
        <v>201</v>
      </c>
      <c r="D15" s="251"/>
      <c r="F15" s="2"/>
      <c r="G15" s="32"/>
      <c r="H15" s="32"/>
    </row>
    <row r="16" spans="1:8" ht="16">
      <c r="A16" s="23">
        <v>2</v>
      </c>
      <c r="B16" s="13" t="s">
        <v>33</v>
      </c>
      <c r="C16" s="255" t="s">
        <v>122</v>
      </c>
      <c r="D16" s="251"/>
      <c r="F16" s="2"/>
      <c r="G16" s="32"/>
      <c r="H16" s="32"/>
    </row>
    <row r="17" spans="1:13" ht="16">
      <c r="A17" s="23">
        <v>3</v>
      </c>
      <c r="B17" s="13" t="s">
        <v>4</v>
      </c>
      <c r="C17" s="256">
        <v>1537.83</v>
      </c>
      <c r="D17" s="257"/>
      <c r="F17" s="2"/>
      <c r="G17" s="32"/>
      <c r="H17" s="32"/>
    </row>
    <row r="18" spans="1:13" ht="16" customHeight="1">
      <c r="A18" s="23">
        <v>4</v>
      </c>
      <c r="B18" s="13" t="s">
        <v>123</v>
      </c>
      <c r="C18" s="255" t="s">
        <v>189</v>
      </c>
      <c r="D18" s="258"/>
      <c r="F18" s="2"/>
      <c r="G18" s="32"/>
      <c r="H18" s="32"/>
    </row>
    <row r="19" spans="1:13" ht="16" customHeight="1">
      <c r="A19" s="23">
        <v>5</v>
      </c>
      <c r="B19" s="13" t="s">
        <v>124</v>
      </c>
      <c r="C19" s="255" t="s">
        <v>190</v>
      </c>
      <c r="D19" s="251"/>
      <c r="J19" s="249"/>
      <c r="K19" s="249"/>
      <c r="L19" s="249"/>
      <c r="M19" s="249"/>
    </row>
    <row r="20" spans="1:13" ht="16">
      <c r="A20" s="23">
        <v>6</v>
      </c>
      <c r="B20" s="13" t="s">
        <v>5</v>
      </c>
      <c r="C20" s="250">
        <v>45658</v>
      </c>
      <c r="D20" s="251"/>
    </row>
    <row r="21" spans="1:13" ht="16" thickBot="1"/>
    <row r="22" spans="1:13" ht="15" customHeight="1">
      <c r="A22" s="213" t="s">
        <v>29</v>
      </c>
      <c r="B22" s="214"/>
      <c r="C22" s="214"/>
      <c r="D22" s="215"/>
    </row>
    <row r="23" spans="1:13" ht="15" customHeight="1">
      <c r="A23" s="36" t="s">
        <v>72</v>
      </c>
      <c r="B23" s="164" t="s">
        <v>6</v>
      </c>
      <c r="C23" s="25" t="s">
        <v>200</v>
      </c>
      <c r="D23" s="37" t="s">
        <v>7</v>
      </c>
    </row>
    <row r="24" spans="1:13" ht="15" customHeight="1">
      <c r="A24" s="22" t="s">
        <v>0</v>
      </c>
      <c r="B24" s="161" t="s">
        <v>192</v>
      </c>
      <c r="C24" s="23"/>
      <c r="D24" s="60">
        <f>C17</f>
        <v>1537.83</v>
      </c>
      <c r="F24" s="101"/>
    </row>
    <row r="25" spans="1:13" ht="15" customHeight="1">
      <c r="A25" s="22" t="s">
        <v>1</v>
      </c>
      <c r="B25" s="163" t="s">
        <v>193</v>
      </c>
      <c r="C25" s="165"/>
      <c r="D25" s="60">
        <f>D24*C25</f>
        <v>0</v>
      </c>
      <c r="F25" s="101"/>
    </row>
    <row r="26" spans="1:13" ht="15" customHeight="1">
      <c r="A26" s="22" t="s">
        <v>2</v>
      </c>
      <c r="B26" s="163" t="s">
        <v>194</v>
      </c>
      <c r="C26" s="165">
        <v>0.2</v>
      </c>
      <c r="D26" s="60">
        <f>D24*C26</f>
        <v>307.56600000000003</v>
      </c>
      <c r="F26" s="101"/>
    </row>
    <row r="27" spans="1:13" ht="15" customHeight="1">
      <c r="A27" s="22" t="s">
        <v>3</v>
      </c>
      <c r="B27" s="163" t="s">
        <v>195</v>
      </c>
      <c r="C27" s="23"/>
      <c r="D27" s="60">
        <f>D24*C27</f>
        <v>0</v>
      </c>
      <c r="F27" s="101"/>
    </row>
    <row r="28" spans="1:13" ht="15" customHeight="1">
      <c r="A28" s="22" t="s">
        <v>8</v>
      </c>
      <c r="B28" s="163" t="s">
        <v>196</v>
      </c>
      <c r="C28" s="23"/>
      <c r="D28" s="60">
        <f>D24*C28</f>
        <v>0</v>
      </c>
      <c r="F28" s="101"/>
    </row>
    <row r="29" spans="1:13" ht="15" customHeight="1">
      <c r="A29" s="22" t="s">
        <v>9</v>
      </c>
      <c r="B29" s="163" t="s">
        <v>197</v>
      </c>
      <c r="C29" s="23"/>
      <c r="D29" s="60">
        <f>D24*C29</f>
        <v>0</v>
      </c>
      <c r="F29" s="101"/>
    </row>
    <row r="30" spans="1:13" ht="15" customHeight="1">
      <c r="A30" s="22" t="s">
        <v>10</v>
      </c>
      <c r="B30" s="163" t="s">
        <v>198</v>
      </c>
      <c r="C30" s="23"/>
      <c r="D30" s="60">
        <f>D24*C30</f>
        <v>0</v>
      </c>
      <c r="F30" s="101"/>
    </row>
    <row r="31" spans="1:13" ht="15" customHeight="1">
      <c r="A31" s="22" t="s">
        <v>11</v>
      </c>
      <c r="B31" s="163" t="s">
        <v>199</v>
      </c>
      <c r="C31" s="23"/>
      <c r="D31" s="60">
        <f>D24*C31</f>
        <v>0</v>
      </c>
    </row>
    <row r="32" spans="1:13" ht="15" customHeight="1">
      <c r="A32" s="22" t="s">
        <v>91</v>
      </c>
      <c r="B32" s="4" t="s">
        <v>12</v>
      </c>
      <c r="C32" s="162"/>
      <c r="D32" s="60">
        <v>0</v>
      </c>
    </row>
    <row r="33" spans="1:4" ht="15" customHeight="1" thickBot="1">
      <c r="A33" s="211" t="s">
        <v>191</v>
      </c>
      <c r="B33" s="212"/>
      <c r="C33" s="212"/>
      <c r="D33" s="61">
        <f>SUM(D24:D32)</f>
        <v>1845.396</v>
      </c>
    </row>
    <row r="34" spans="1:4" ht="15" customHeight="1" thickBot="1">
      <c r="B34" s="3"/>
      <c r="C34" s="3"/>
      <c r="D34" s="3"/>
    </row>
    <row r="35" spans="1:4" ht="15" customHeight="1">
      <c r="A35" s="220" t="s">
        <v>34</v>
      </c>
      <c r="B35" s="221"/>
      <c r="C35" s="221"/>
      <c r="D35" s="222"/>
    </row>
    <row r="36" spans="1:4" ht="15" customHeight="1">
      <c r="A36" s="36" t="s">
        <v>35</v>
      </c>
      <c r="B36" s="42" t="s">
        <v>36</v>
      </c>
      <c r="C36" s="25" t="s">
        <v>68</v>
      </c>
      <c r="D36" s="37" t="s">
        <v>7</v>
      </c>
    </row>
    <row r="37" spans="1:4" ht="15" customHeight="1">
      <c r="A37" s="22" t="s">
        <v>0</v>
      </c>
      <c r="B37" s="13" t="s">
        <v>37</v>
      </c>
      <c r="C37" s="6">
        <v>8.3299999999999999E-2</v>
      </c>
      <c r="D37" s="62">
        <f>C37*D33</f>
        <v>153.72148680000001</v>
      </c>
    </row>
    <row r="38" spans="1:4" s="174" customFormat="1" ht="15" customHeight="1">
      <c r="A38" s="167" t="s">
        <v>1</v>
      </c>
      <c r="B38" s="172" t="s">
        <v>203</v>
      </c>
      <c r="C38" s="173">
        <v>3.0249999999999999E-2</v>
      </c>
      <c r="D38" s="169">
        <f>C38*D32</f>
        <v>0</v>
      </c>
    </row>
    <row r="39" spans="1:4" s="174" customFormat="1" ht="15" customHeight="1">
      <c r="A39" s="167" t="s">
        <v>1</v>
      </c>
      <c r="B39" s="172" t="s">
        <v>204</v>
      </c>
      <c r="C39" s="173">
        <v>9.0749999999999997E-2</v>
      </c>
      <c r="D39" s="169">
        <f>C39*D33</f>
        <v>167.46968699999999</v>
      </c>
    </row>
    <row r="40" spans="1:4" ht="15" customHeight="1">
      <c r="A40" s="235" t="s">
        <v>109</v>
      </c>
      <c r="B40" s="236"/>
      <c r="C40" s="38">
        <f>SUM(C37:C39)</f>
        <v>0.20429999999999998</v>
      </c>
      <c r="D40" s="86">
        <f>SUM(D37:D39)</f>
        <v>321.1911738</v>
      </c>
    </row>
    <row r="41" spans="1:4" ht="15" customHeight="1">
      <c r="A41" s="22" t="s">
        <v>2</v>
      </c>
      <c r="B41" s="13" t="s">
        <v>61</v>
      </c>
      <c r="C41" s="175">
        <f>(C40)*C53</f>
        <v>7.3139400000000007E-2</v>
      </c>
      <c r="D41" s="60">
        <f>C41*D40</f>
        <v>23.491729737027722</v>
      </c>
    </row>
    <row r="42" spans="1:4" ht="15" customHeight="1">
      <c r="A42" s="235" t="s">
        <v>22</v>
      </c>
      <c r="B42" s="236"/>
      <c r="C42" s="240"/>
      <c r="D42" s="51">
        <f>D41+D40</f>
        <v>344.6829035370277</v>
      </c>
    </row>
    <row r="43" spans="1:4" s="43" customFormat="1" ht="15" customHeight="1">
      <c r="A43" s="48"/>
      <c r="B43" s="49"/>
      <c r="D43" s="50"/>
    </row>
    <row r="44" spans="1:4" ht="15" customHeight="1">
      <c r="A44" s="36" t="s">
        <v>38</v>
      </c>
      <c r="B44" s="42" t="s">
        <v>39</v>
      </c>
      <c r="C44" s="25" t="s">
        <v>68</v>
      </c>
      <c r="D44" s="37" t="s">
        <v>7</v>
      </c>
    </row>
    <row r="45" spans="1:4" ht="15" customHeight="1">
      <c r="A45" s="167" t="s">
        <v>0</v>
      </c>
      <c r="B45" s="172" t="s">
        <v>17</v>
      </c>
      <c r="C45" s="168">
        <v>0.2</v>
      </c>
      <c r="D45" s="63">
        <f>C45*D33</f>
        <v>369.07920000000001</v>
      </c>
    </row>
    <row r="46" spans="1:4" ht="15" customHeight="1">
      <c r="A46" s="167" t="s">
        <v>1</v>
      </c>
      <c r="B46" s="172" t="s">
        <v>19</v>
      </c>
      <c r="C46" s="168">
        <v>2.5000000000000001E-2</v>
      </c>
      <c r="D46" s="63">
        <f>C46*D33</f>
        <v>46.134900000000002</v>
      </c>
    </row>
    <row r="47" spans="1:4" ht="15" customHeight="1">
      <c r="A47" s="176" t="s">
        <v>2</v>
      </c>
      <c r="B47" s="177" t="s">
        <v>205</v>
      </c>
      <c r="C47" s="170">
        <v>0.02</v>
      </c>
      <c r="D47" s="64">
        <f>C47*D33</f>
        <v>36.907919999999997</v>
      </c>
    </row>
    <row r="48" spans="1:4" ht="15" customHeight="1">
      <c r="A48" s="167" t="s">
        <v>3</v>
      </c>
      <c r="B48" s="172" t="s">
        <v>73</v>
      </c>
      <c r="C48" s="168">
        <v>1.4999999999999999E-2</v>
      </c>
      <c r="D48" s="63">
        <f>C48*D33</f>
        <v>27.68094</v>
      </c>
    </row>
    <row r="49" spans="1:5" ht="15" customHeight="1">
      <c r="A49" s="167" t="s">
        <v>8</v>
      </c>
      <c r="B49" s="172" t="s">
        <v>40</v>
      </c>
      <c r="C49" s="168">
        <v>0.01</v>
      </c>
      <c r="D49" s="63">
        <f>C49*D33</f>
        <v>18.453959999999999</v>
      </c>
    </row>
    <row r="50" spans="1:5" ht="15" customHeight="1">
      <c r="A50" s="167" t="s">
        <v>9</v>
      </c>
      <c r="B50" s="172" t="s">
        <v>21</v>
      </c>
      <c r="C50" s="168">
        <v>6.0000000000000001E-3</v>
      </c>
      <c r="D50" s="63">
        <f>C50*D33</f>
        <v>11.072376</v>
      </c>
    </row>
    <row r="51" spans="1:5" ht="15" customHeight="1">
      <c r="A51" s="167" t="s">
        <v>10</v>
      </c>
      <c r="B51" s="172" t="s">
        <v>18</v>
      </c>
      <c r="C51" s="168">
        <v>2E-3</v>
      </c>
      <c r="D51" s="63">
        <f>C51*D33</f>
        <v>3.6907920000000001</v>
      </c>
    </row>
    <row r="52" spans="1:5" ht="15" customHeight="1">
      <c r="A52" s="167" t="s">
        <v>11</v>
      </c>
      <c r="B52" s="172" t="s">
        <v>20</v>
      </c>
      <c r="C52" s="168">
        <v>0.08</v>
      </c>
      <c r="D52" s="63">
        <f>C52*D33</f>
        <v>147.63167999999999</v>
      </c>
    </row>
    <row r="53" spans="1:5" ht="15" customHeight="1">
      <c r="A53" s="238" t="s">
        <v>22</v>
      </c>
      <c r="B53" s="239"/>
      <c r="C53" s="38">
        <f>SUM(C45:C52)</f>
        <v>0.35800000000000004</v>
      </c>
      <c r="D53" s="51">
        <f>SUM(D45:D52)</f>
        <v>660.65176800000006</v>
      </c>
    </row>
    <row r="54" spans="1:5" s="43" customFormat="1" ht="15" customHeight="1">
      <c r="A54" s="48"/>
      <c r="B54" s="49"/>
      <c r="D54" s="50"/>
    </row>
    <row r="55" spans="1:5" ht="15" customHeight="1">
      <c r="A55" s="36" t="s">
        <v>41</v>
      </c>
      <c r="B55" s="54" t="s">
        <v>13</v>
      </c>
      <c r="C55" s="25" t="s">
        <v>62</v>
      </c>
      <c r="D55" s="40" t="s">
        <v>7</v>
      </c>
    </row>
    <row r="56" spans="1:5" ht="15" customHeight="1">
      <c r="A56" s="22" t="s">
        <v>0</v>
      </c>
      <c r="B56" s="13" t="s">
        <v>64</v>
      </c>
      <c r="C56" s="20">
        <v>3.8</v>
      </c>
      <c r="D56" s="44">
        <f>(C56*2*22)-D24*6%</f>
        <v>74.930199999999999</v>
      </c>
      <c r="E56" s="69"/>
    </row>
    <row r="57" spans="1:5" ht="15" customHeight="1">
      <c r="A57" s="18" t="s">
        <v>1</v>
      </c>
      <c r="B57" s="14" t="s">
        <v>65</v>
      </c>
      <c r="C57" s="21" t="s">
        <v>63</v>
      </c>
      <c r="D57" s="45">
        <f>17*22</f>
        <v>374</v>
      </c>
    </row>
    <row r="58" spans="1:5" ht="15" customHeight="1">
      <c r="A58" s="22" t="s">
        <v>2</v>
      </c>
      <c r="B58" s="13" t="s">
        <v>42</v>
      </c>
      <c r="C58" s="23" t="s">
        <v>66</v>
      </c>
      <c r="D58" s="46">
        <v>170</v>
      </c>
    </row>
    <row r="59" spans="1:5" ht="15" customHeight="1">
      <c r="A59" s="22" t="s">
        <v>3</v>
      </c>
      <c r="B59" s="13" t="s">
        <v>177</v>
      </c>
      <c r="C59" s="23" t="s">
        <v>66</v>
      </c>
      <c r="D59" s="46">
        <v>14</v>
      </c>
    </row>
    <row r="60" spans="1:5" ht="15" customHeight="1">
      <c r="A60" s="22" t="s">
        <v>8</v>
      </c>
      <c r="B60" s="13" t="s">
        <v>74</v>
      </c>
      <c r="C60" s="23" t="s">
        <v>66</v>
      </c>
      <c r="D60" s="46">
        <v>4.4800000000000004</v>
      </c>
    </row>
    <row r="61" spans="1:5" ht="15" customHeight="1">
      <c r="A61" s="22" t="s">
        <v>9</v>
      </c>
      <c r="B61" s="13" t="s">
        <v>12</v>
      </c>
      <c r="C61" s="13"/>
      <c r="D61" s="47">
        <v>0</v>
      </c>
    </row>
    <row r="62" spans="1:5" ht="15" customHeight="1">
      <c r="A62" s="235" t="s">
        <v>22</v>
      </c>
      <c r="B62" s="236"/>
      <c r="C62" s="240"/>
      <c r="D62" s="51">
        <f>SUM(D56:D61)</f>
        <v>637.41020000000003</v>
      </c>
    </row>
    <row r="63" spans="1:5" s="43" customFormat="1" ht="15" customHeight="1">
      <c r="A63" s="48"/>
      <c r="B63" s="49"/>
      <c r="D63" s="50"/>
    </row>
    <row r="64" spans="1:5" ht="15" customHeight="1">
      <c r="A64" s="53">
        <v>2</v>
      </c>
      <c r="B64" s="241" t="s">
        <v>75</v>
      </c>
      <c r="C64" s="232"/>
      <c r="D64" s="37" t="s">
        <v>7</v>
      </c>
    </row>
    <row r="65" spans="1:4" ht="15" customHeight="1">
      <c r="A65" s="24" t="s">
        <v>35</v>
      </c>
      <c r="B65" s="246" t="s">
        <v>36</v>
      </c>
      <c r="C65" s="247"/>
      <c r="D65" s="65">
        <f>D42</f>
        <v>344.6829035370277</v>
      </c>
    </row>
    <row r="66" spans="1:4" ht="15" customHeight="1">
      <c r="A66" s="24" t="s">
        <v>38</v>
      </c>
      <c r="B66" s="216" t="s">
        <v>39</v>
      </c>
      <c r="C66" s="248"/>
      <c r="D66" s="65">
        <f>D53</f>
        <v>660.65176800000006</v>
      </c>
    </row>
    <row r="67" spans="1:4" ht="15" customHeight="1">
      <c r="A67" s="24" t="s">
        <v>41</v>
      </c>
      <c r="B67" s="216" t="s">
        <v>13</v>
      </c>
      <c r="C67" s="248"/>
      <c r="D67" s="65">
        <f>D62</f>
        <v>637.41020000000003</v>
      </c>
    </row>
    <row r="68" spans="1:4" ht="15" customHeight="1" thickBot="1">
      <c r="A68" s="211" t="s">
        <v>22</v>
      </c>
      <c r="B68" s="212"/>
      <c r="C68" s="212"/>
      <c r="D68" s="59">
        <f>SUM(D65:D67)</f>
        <v>1642.7448715370278</v>
      </c>
    </row>
    <row r="69" spans="1:4" ht="15" customHeight="1" thickBot="1"/>
    <row r="70" spans="1:4" ht="15" customHeight="1">
      <c r="A70" s="213" t="s">
        <v>49</v>
      </c>
      <c r="B70" s="214"/>
      <c r="C70" s="214"/>
      <c r="D70" s="215"/>
    </row>
    <row r="71" spans="1:4" ht="15" customHeight="1">
      <c r="A71" s="36">
        <v>3</v>
      </c>
      <c r="B71" s="39" t="s">
        <v>24</v>
      </c>
      <c r="C71" s="25" t="s">
        <v>68</v>
      </c>
      <c r="D71" s="37" t="s">
        <v>7</v>
      </c>
    </row>
    <row r="72" spans="1:4" ht="15" customHeight="1">
      <c r="A72" s="22" t="s">
        <v>0</v>
      </c>
      <c r="B72" s="4" t="s">
        <v>43</v>
      </c>
      <c r="C72" s="168">
        <v>4.1999999999999997E-3</v>
      </c>
      <c r="D72" s="60">
        <f t="shared" ref="D72:D77" si="0">C72*$D$33</f>
        <v>7.7506631999999991</v>
      </c>
    </row>
    <row r="73" spans="1:4" ht="15" customHeight="1">
      <c r="A73" s="22" t="s">
        <v>1</v>
      </c>
      <c r="B73" s="4" t="s">
        <v>44</v>
      </c>
      <c r="C73" s="168">
        <f>C72*C52</f>
        <v>3.3599999999999998E-4</v>
      </c>
      <c r="D73" s="60">
        <f t="shared" si="0"/>
        <v>0.62005305599999994</v>
      </c>
    </row>
    <row r="74" spans="1:4" ht="15" customHeight="1">
      <c r="A74" s="22" t="s">
        <v>2</v>
      </c>
      <c r="B74" s="4" t="s">
        <v>47</v>
      </c>
      <c r="C74" s="170">
        <v>0.05</v>
      </c>
      <c r="D74" s="60">
        <f t="shared" si="0"/>
        <v>92.269800000000004</v>
      </c>
    </row>
    <row r="75" spans="1:4" ht="15" customHeight="1">
      <c r="A75" s="22" t="s">
        <v>3</v>
      </c>
      <c r="B75" s="4" t="s">
        <v>48</v>
      </c>
      <c r="C75" s="168">
        <v>1.9400000000000001E-2</v>
      </c>
      <c r="D75" s="60">
        <f t="shared" si="0"/>
        <v>35.800682399999999</v>
      </c>
    </row>
    <row r="76" spans="1:4" ht="15" customHeight="1">
      <c r="A76" s="22" t="s">
        <v>8</v>
      </c>
      <c r="B76" s="4" t="s">
        <v>45</v>
      </c>
      <c r="C76" s="168">
        <f>C75*C53</f>
        <v>6.9452000000000012E-3</v>
      </c>
      <c r="D76" s="60">
        <f t="shared" si="0"/>
        <v>12.816644299200002</v>
      </c>
    </row>
    <row r="77" spans="1:4" ht="15" customHeight="1">
      <c r="A77" s="22" t="s">
        <v>9</v>
      </c>
      <c r="B77" s="4" t="s">
        <v>46</v>
      </c>
      <c r="C77" s="168">
        <v>0.02</v>
      </c>
      <c r="D77" s="60">
        <f t="shared" si="0"/>
        <v>36.907919999999997</v>
      </c>
    </row>
    <row r="78" spans="1:4" ht="15" customHeight="1" thickBot="1">
      <c r="A78" s="211" t="s">
        <v>22</v>
      </c>
      <c r="B78" s="218"/>
      <c r="C78" s="171">
        <f>SUM(C72:C77)</f>
        <v>0.1008812</v>
      </c>
      <c r="D78" s="61">
        <f>SUM(D72:D77)</f>
        <v>186.16576295519997</v>
      </c>
    </row>
    <row r="79" spans="1:4" ht="15" customHeight="1" thickBot="1">
      <c r="A79" s="5"/>
      <c r="B79" s="12"/>
      <c r="C79" s="15"/>
      <c r="D79" s="16"/>
    </row>
    <row r="80" spans="1:4" ht="15" customHeight="1">
      <c r="A80" s="220" t="s">
        <v>50</v>
      </c>
      <c r="B80" s="221"/>
      <c r="C80" s="221"/>
      <c r="D80" s="222"/>
    </row>
    <row r="81" spans="1:6" ht="15" customHeight="1">
      <c r="A81" s="36" t="s">
        <v>16</v>
      </c>
      <c r="B81" s="25" t="s">
        <v>120</v>
      </c>
      <c r="C81" s="25" t="s">
        <v>68</v>
      </c>
      <c r="D81" s="37" t="s">
        <v>7</v>
      </c>
    </row>
    <row r="82" spans="1:6" s="174" customFormat="1" ht="15" customHeight="1">
      <c r="A82" s="167" t="s">
        <v>0</v>
      </c>
      <c r="B82" s="172" t="s">
        <v>206</v>
      </c>
      <c r="C82" s="178">
        <f>0.69444%+0.2315%+0.69444%</f>
        <v>1.6203800000000001E-2</v>
      </c>
      <c r="D82" s="169">
        <f t="shared" ref="D82:D87" si="1">C82*$D$33</f>
        <v>29.902427704800001</v>
      </c>
    </row>
    <row r="83" spans="1:6" s="174" customFormat="1" ht="15" customHeight="1">
      <c r="A83" s="167" t="s">
        <v>1</v>
      </c>
      <c r="B83" s="172" t="s">
        <v>52</v>
      </c>
      <c r="C83" s="179">
        <v>5.5999999999999999E-3</v>
      </c>
      <c r="D83" s="169">
        <f t="shared" si="1"/>
        <v>10.334217599999999</v>
      </c>
    </row>
    <row r="84" spans="1:6" s="174" customFormat="1" ht="15" customHeight="1">
      <c r="A84" s="167" t="s">
        <v>2</v>
      </c>
      <c r="B84" s="172" t="s">
        <v>53</v>
      </c>
      <c r="C84" s="179">
        <v>2.0000000000000001E-4</v>
      </c>
      <c r="D84" s="169">
        <f t="shared" si="1"/>
        <v>0.3690792</v>
      </c>
    </row>
    <row r="85" spans="1:6" s="174" customFormat="1" ht="15" customHeight="1">
      <c r="A85" s="167" t="s">
        <v>3</v>
      </c>
      <c r="B85" s="172" t="s">
        <v>54</v>
      </c>
      <c r="C85" s="179">
        <v>3.3300000000000001E-3</v>
      </c>
      <c r="D85" s="169">
        <f t="shared" si="1"/>
        <v>6.1451686800000003</v>
      </c>
    </row>
    <row r="86" spans="1:6" s="174" customFormat="1" ht="15" customHeight="1">
      <c r="A86" s="167" t="s">
        <v>8</v>
      </c>
      <c r="B86" s="172" t="s">
        <v>56</v>
      </c>
      <c r="C86" s="179">
        <v>5.5999999999999995E-4</v>
      </c>
      <c r="D86" s="169">
        <f t="shared" si="1"/>
        <v>1.03342176</v>
      </c>
    </row>
    <row r="87" spans="1:6" s="174" customFormat="1" ht="15" customHeight="1">
      <c r="A87" s="167" t="s">
        <v>9</v>
      </c>
      <c r="B87" s="172" t="s">
        <v>55</v>
      </c>
      <c r="C87" s="179">
        <v>1.66E-2</v>
      </c>
      <c r="D87" s="169">
        <f t="shared" si="1"/>
        <v>30.633573599999998</v>
      </c>
    </row>
    <row r="88" spans="1:6" ht="15" customHeight="1">
      <c r="A88" s="238" t="s">
        <v>22</v>
      </c>
      <c r="B88" s="239"/>
      <c r="C88" s="182">
        <f>SUM(C82:C87)</f>
        <v>4.2493799999999998E-2</v>
      </c>
      <c r="D88" s="180">
        <f>SUM(D82:D87)</f>
        <v>78.417888544800007</v>
      </c>
    </row>
    <row r="89" spans="1:6" s="43" customFormat="1" ht="15" customHeight="1">
      <c r="A89" s="48"/>
      <c r="B89" s="49"/>
      <c r="D89" s="50"/>
    </row>
    <row r="90" spans="1:6" ht="15" customHeight="1">
      <c r="A90" s="36" t="s">
        <v>23</v>
      </c>
      <c r="B90" s="25" t="s">
        <v>57</v>
      </c>
      <c r="C90" s="52"/>
      <c r="D90" s="37" t="s">
        <v>7</v>
      </c>
    </row>
    <row r="91" spans="1:6" ht="15" customHeight="1">
      <c r="A91" s="22" t="s">
        <v>0</v>
      </c>
      <c r="B91" s="13" t="s">
        <v>58</v>
      </c>
      <c r="C91" s="7"/>
      <c r="D91" s="60">
        <v>0</v>
      </c>
    </row>
    <row r="92" spans="1:6" ht="15" customHeight="1">
      <c r="A92" s="235" t="s">
        <v>22</v>
      </c>
      <c r="B92" s="236"/>
      <c r="C92" s="240"/>
      <c r="D92" s="51">
        <f>SUM(D91)</f>
        <v>0</v>
      </c>
    </row>
    <row r="93" spans="1:6" s="43" customFormat="1" ht="15" customHeight="1">
      <c r="A93" s="48"/>
      <c r="B93" s="49"/>
      <c r="D93" s="50"/>
    </row>
    <row r="94" spans="1:6" ht="15" customHeight="1">
      <c r="A94" s="53">
        <v>4</v>
      </c>
      <c r="B94" s="241" t="s">
        <v>76</v>
      </c>
      <c r="C94" s="233"/>
      <c r="D94" s="37" t="s">
        <v>7</v>
      </c>
      <c r="F94" s="55"/>
    </row>
    <row r="95" spans="1:6" ht="15" customHeight="1">
      <c r="A95" s="24" t="s">
        <v>16</v>
      </c>
      <c r="B95" s="242" t="s">
        <v>51</v>
      </c>
      <c r="C95" s="243"/>
      <c r="D95" s="56">
        <f>D88</f>
        <v>78.417888544800007</v>
      </c>
    </row>
    <row r="96" spans="1:6" ht="15" customHeight="1">
      <c r="A96" s="24" t="s">
        <v>23</v>
      </c>
      <c r="B96" s="242" t="s">
        <v>57</v>
      </c>
      <c r="C96" s="244"/>
      <c r="D96" s="56">
        <f>D92</f>
        <v>0</v>
      </c>
    </row>
    <row r="97" spans="1:14" ht="15" customHeight="1" thickBot="1">
      <c r="A97" s="211" t="s">
        <v>22</v>
      </c>
      <c r="B97" s="212"/>
      <c r="C97" s="212"/>
      <c r="D97" s="66">
        <f>SUM(D95:D96)</f>
        <v>78.417888544800007</v>
      </c>
    </row>
    <row r="98" spans="1:14" s="33" customFormat="1" ht="15" customHeight="1" thickBot="1">
      <c r="A98" s="12"/>
      <c r="B98" s="12"/>
      <c r="C98" s="19"/>
      <c r="D98" s="19"/>
      <c r="E98" s="11"/>
      <c r="I98" s="11"/>
      <c r="J98" s="11"/>
      <c r="K98" s="11"/>
      <c r="L98" s="11"/>
      <c r="M98" s="11"/>
      <c r="N98" s="11"/>
    </row>
    <row r="99" spans="1:14" s="33" customFormat="1" ht="15" customHeight="1">
      <c r="A99" s="220" t="s">
        <v>59</v>
      </c>
      <c r="B99" s="221"/>
      <c r="C99" s="221"/>
      <c r="D99" s="222"/>
      <c r="E99" s="11"/>
      <c r="I99" s="11"/>
      <c r="J99" s="11"/>
      <c r="K99" s="87"/>
      <c r="L99" s="11"/>
      <c r="M99" s="11"/>
      <c r="N99" s="11"/>
    </row>
    <row r="100" spans="1:14" ht="15" customHeight="1">
      <c r="A100" s="36">
        <v>5</v>
      </c>
      <c r="B100" s="245" t="s">
        <v>14</v>
      </c>
      <c r="C100" s="240"/>
      <c r="D100" s="37" t="s">
        <v>7</v>
      </c>
      <c r="K100" s="32"/>
    </row>
    <row r="101" spans="1:14" ht="15" customHeight="1">
      <c r="A101" s="22" t="s">
        <v>0</v>
      </c>
      <c r="B101" s="216" t="s">
        <v>15</v>
      </c>
      <c r="C101" s="217"/>
      <c r="D101" s="65">
        <f>Uniformes!K18</f>
        <v>2.8895833333333334</v>
      </c>
      <c r="K101" s="89"/>
      <c r="M101" s="32"/>
    </row>
    <row r="102" spans="1:14" s="55" customFormat="1" ht="15" customHeight="1">
      <c r="A102" s="183" t="s">
        <v>1</v>
      </c>
      <c r="B102" s="305" t="s">
        <v>229</v>
      </c>
      <c r="C102" s="306"/>
      <c r="D102" s="307">
        <v>0</v>
      </c>
    </row>
    <row r="103" spans="1:14" ht="15" customHeight="1">
      <c r="A103" s="22" t="s">
        <v>2</v>
      </c>
      <c r="B103" s="41" t="s">
        <v>12</v>
      </c>
      <c r="C103" s="57"/>
      <c r="D103" s="65">
        <v>0</v>
      </c>
    </row>
    <row r="104" spans="1:14" ht="15" customHeight="1">
      <c r="A104" s="22" t="s">
        <v>3</v>
      </c>
      <c r="B104" s="41" t="s">
        <v>12</v>
      </c>
      <c r="C104" s="57"/>
      <c r="D104" s="65">
        <v>0</v>
      </c>
    </row>
    <row r="105" spans="1:14" ht="15" customHeight="1">
      <c r="A105" s="22" t="s">
        <v>9</v>
      </c>
      <c r="B105" s="41" t="s">
        <v>12</v>
      </c>
      <c r="C105" s="57"/>
      <c r="D105" s="65">
        <v>0</v>
      </c>
      <c r="K105" s="87"/>
    </row>
    <row r="106" spans="1:14" ht="15" customHeight="1" thickBot="1">
      <c r="A106" s="211" t="s">
        <v>22</v>
      </c>
      <c r="B106" s="212"/>
      <c r="C106" s="218"/>
      <c r="D106" s="66">
        <f>SUM(D101:D105)</f>
        <v>2.8895833333333334</v>
      </c>
      <c r="K106" s="87"/>
    </row>
    <row r="107" spans="1:14" ht="15" customHeight="1" thickBot="1">
      <c r="A107" s="219"/>
      <c r="B107" s="219"/>
      <c r="C107" s="219"/>
      <c r="D107" s="219"/>
    </row>
    <row r="108" spans="1:14" s="34" customFormat="1" ht="15" customHeight="1">
      <c r="A108" s="220" t="s">
        <v>60</v>
      </c>
      <c r="B108" s="221"/>
      <c r="C108" s="221"/>
      <c r="D108" s="222"/>
      <c r="K108" s="88"/>
    </row>
    <row r="109" spans="1:14" ht="15" customHeight="1">
      <c r="A109" s="36">
        <v>6</v>
      </c>
      <c r="B109" s="25" t="s">
        <v>25</v>
      </c>
      <c r="C109" s="25" t="s">
        <v>68</v>
      </c>
      <c r="D109" s="37" t="s">
        <v>7</v>
      </c>
    </row>
    <row r="110" spans="1:14" ht="15" customHeight="1">
      <c r="A110" s="22" t="s">
        <v>0</v>
      </c>
      <c r="B110" s="13" t="s">
        <v>26</v>
      </c>
      <c r="C110" s="170">
        <v>0.03</v>
      </c>
      <c r="D110" s="62">
        <f>C110*(D33+D68+D78+D97+D106)</f>
        <v>112.66842319111083</v>
      </c>
      <c r="H110" s="32"/>
    </row>
    <row r="111" spans="1:14" ht="15" customHeight="1">
      <c r="A111" s="22" t="s">
        <v>1</v>
      </c>
      <c r="B111" s="13" t="s">
        <v>28</v>
      </c>
      <c r="C111" s="170">
        <v>6.7900000000000002E-2</v>
      </c>
      <c r="D111" s="62">
        <f>C111*(D33+D68+D78+D97+D106+D110)</f>
        <v>262.65638375722398</v>
      </c>
    </row>
    <row r="112" spans="1:14" ht="15" customHeight="1">
      <c r="A112" s="223" t="s">
        <v>86</v>
      </c>
      <c r="B112" s="224"/>
      <c r="C112" s="181">
        <f>SUM(C110:C111)</f>
        <v>9.7900000000000001E-2</v>
      </c>
      <c r="D112" s="67">
        <f>SUM(D110:D111)</f>
        <v>375.32480694833481</v>
      </c>
    </row>
    <row r="113" spans="1:14" s="43" customFormat="1" ht="15" customHeight="1">
      <c r="A113" s="48"/>
      <c r="B113" s="49"/>
      <c r="D113" s="50"/>
    </row>
    <row r="114" spans="1:14" ht="15" customHeight="1">
      <c r="A114" s="58" t="s">
        <v>2</v>
      </c>
      <c r="B114" s="225" t="s">
        <v>27</v>
      </c>
      <c r="C114" s="226"/>
      <c r="D114" s="227"/>
    </row>
    <row r="115" spans="1:14" ht="15" customHeight="1">
      <c r="A115" s="22" t="s">
        <v>77</v>
      </c>
      <c r="B115" s="13" t="s">
        <v>80</v>
      </c>
      <c r="C115" s="170">
        <f>1.65%+7.6%</f>
        <v>9.2499999999999999E-2</v>
      </c>
      <c r="D115" s="60">
        <f>C115*(D33+D68+D78+D97+D106+D112)/(1-C118)</f>
        <v>445.61148627636084</v>
      </c>
    </row>
    <row r="116" spans="1:14" ht="15" customHeight="1">
      <c r="A116" s="22" t="s">
        <v>78</v>
      </c>
      <c r="B116" s="13" t="s">
        <v>81</v>
      </c>
      <c r="C116" s="170">
        <v>0</v>
      </c>
      <c r="D116" s="60">
        <f>C116*(D33+D68+D78+D97+D106+D112)/(1-C118)</f>
        <v>0</v>
      </c>
    </row>
    <row r="117" spans="1:14" ht="15" customHeight="1">
      <c r="A117" s="22" t="s">
        <v>79</v>
      </c>
      <c r="B117" s="13" t="s">
        <v>82</v>
      </c>
      <c r="C117" s="170">
        <v>0.05</v>
      </c>
      <c r="D117" s="60">
        <f>C117*(D33+D68+D78+D97+D106+D112)/(1-C118)</f>
        <v>240.87107366289774</v>
      </c>
    </row>
    <row r="118" spans="1:14" ht="15" customHeight="1">
      <c r="A118" s="223" t="s">
        <v>87</v>
      </c>
      <c r="B118" s="228"/>
      <c r="C118" s="181">
        <f>SUM(C115:C117)</f>
        <v>0.14250000000000002</v>
      </c>
      <c r="D118" s="75">
        <f>SUM(D115:D117)</f>
        <v>686.48255993925864</v>
      </c>
    </row>
    <row r="119" spans="1:14" ht="15" customHeight="1" thickBot="1">
      <c r="A119" s="229" t="s">
        <v>22</v>
      </c>
      <c r="B119" s="230"/>
      <c r="C119" s="171">
        <f>C112+C118</f>
        <v>0.2404</v>
      </c>
      <c r="D119" s="61">
        <f>D112+D118</f>
        <v>1061.8073668875934</v>
      </c>
      <c r="E119" s="35"/>
    </row>
    <row r="120" spans="1:14" s="33" customFormat="1" ht="15" customHeight="1" thickBot="1">
      <c r="A120" s="17"/>
      <c r="B120" s="12"/>
      <c r="C120" s="15"/>
      <c r="D120" s="16"/>
      <c r="E120" s="35"/>
      <c r="I120" s="11"/>
      <c r="J120" s="11"/>
      <c r="K120" s="11"/>
      <c r="L120" s="11"/>
      <c r="M120" s="11"/>
      <c r="N120" s="11"/>
    </row>
    <row r="121" spans="1:14" ht="15" customHeight="1">
      <c r="A121" s="220" t="s">
        <v>83</v>
      </c>
      <c r="B121" s="221"/>
      <c r="C121" s="221"/>
      <c r="D121" s="222"/>
      <c r="E121" s="35"/>
    </row>
    <row r="122" spans="1:14" ht="15" customHeight="1">
      <c r="A122" s="231" t="s">
        <v>84</v>
      </c>
      <c r="B122" s="232"/>
      <c r="C122" s="233"/>
      <c r="D122" s="37" t="s">
        <v>7</v>
      </c>
    </row>
    <row r="123" spans="1:14" s="34" customFormat="1" ht="15" customHeight="1">
      <c r="A123" s="24" t="s">
        <v>0</v>
      </c>
      <c r="B123" s="216" t="s">
        <v>29</v>
      </c>
      <c r="C123" s="217"/>
      <c r="D123" s="65">
        <f>D33</f>
        <v>1845.396</v>
      </c>
    </row>
    <row r="124" spans="1:14" ht="15" customHeight="1">
      <c r="A124" s="24" t="s">
        <v>1</v>
      </c>
      <c r="B124" s="216" t="s">
        <v>34</v>
      </c>
      <c r="C124" s="217"/>
      <c r="D124" s="65">
        <f>D68</f>
        <v>1642.7448715370278</v>
      </c>
    </row>
    <row r="125" spans="1:14" ht="15" customHeight="1">
      <c r="A125" s="24" t="s">
        <v>2</v>
      </c>
      <c r="B125" s="216" t="s">
        <v>49</v>
      </c>
      <c r="C125" s="217"/>
      <c r="D125" s="65">
        <f>D78</f>
        <v>186.16576295519997</v>
      </c>
    </row>
    <row r="126" spans="1:14" ht="15" customHeight="1">
      <c r="A126" s="24" t="s">
        <v>3</v>
      </c>
      <c r="B126" s="216" t="s">
        <v>50</v>
      </c>
      <c r="C126" s="217"/>
      <c r="D126" s="65">
        <f>D97</f>
        <v>78.417888544800007</v>
      </c>
    </row>
    <row r="127" spans="1:14" ht="15" customHeight="1">
      <c r="A127" s="24" t="s">
        <v>8</v>
      </c>
      <c r="B127" s="216" t="s">
        <v>59</v>
      </c>
      <c r="C127" s="217"/>
      <c r="D127" s="65">
        <f>D106</f>
        <v>2.8895833333333334</v>
      </c>
    </row>
    <row r="128" spans="1:14" ht="15" customHeight="1">
      <c r="A128" s="235" t="s">
        <v>85</v>
      </c>
      <c r="B128" s="236"/>
      <c r="C128" s="236"/>
      <c r="D128" s="68">
        <f>SUM(D123:D127)</f>
        <v>3755.6141063703612</v>
      </c>
    </row>
    <row r="129" spans="1:14" ht="15" customHeight="1">
      <c r="A129" s="24" t="s">
        <v>9</v>
      </c>
      <c r="B129" s="237" t="s">
        <v>60</v>
      </c>
      <c r="C129" s="237"/>
      <c r="D129" s="65">
        <f>D119</f>
        <v>1061.8073668875934</v>
      </c>
    </row>
    <row r="130" spans="1:14" ht="15" customHeight="1" thickBot="1">
      <c r="A130" s="211" t="s">
        <v>93</v>
      </c>
      <c r="B130" s="212"/>
      <c r="C130" s="212"/>
      <c r="D130" s="66">
        <f>ROUND(D128+D129,2)</f>
        <v>4817.42</v>
      </c>
    </row>
    <row r="131" spans="1:14" s="33" customFormat="1" ht="15" customHeight="1" thickBot="1">
      <c r="A131" s="17"/>
      <c r="B131" s="12"/>
      <c r="C131" s="15"/>
      <c r="D131" s="16"/>
      <c r="E131" s="35"/>
      <c r="I131" s="11"/>
      <c r="J131" s="11"/>
      <c r="K131" s="11"/>
      <c r="L131" s="11"/>
      <c r="M131" s="11"/>
      <c r="N131" s="11"/>
    </row>
    <row r="132" spans="1:14" ht="15" customHeight="1">
      <c r="A132" s="220" t="s">
        <v>94</v>
      </c>
      <c r="B132" s="221"/>
      <c r="C132" s="221"/>
      <c r="D132" s="222"/>
      <c r="E132" s="35"/>
    </row>
    <row r="133" spans="1:14" ht="15" customHeight="1">
      <c r="A133" s="73" t="s">
        <v>91</v>
      </c>
      <c r="B133" s="216" t="s">
        <v>95</v>
      </c>
      <c r="C133" s="217"/>
      <c r="D133" s="65">
        <f>D130</f>
        <v>4817.42</v>
      </c>
    </row>
    <row r="134" spans="1:14" ht="15" customHeight="1">
      <c r="A134" s="22" t="s">
        <v>92</v>
      </c>
      <c r="B134" s="216" t="s">
        <v>90</v>
      </c>
      <c r="C134" s="217"/>
      <c r="D134" s="90">
        <f>C12</f>
        <v>2</v>
      </c>
    </row>
    <row r="135" spans="1:14" ht="15" customHeight="1" thickBot="1">
      <c r="A135" s="211" t="s">
        <v>96</v>
      </c>
      <c r="B135" s="212"/>
      <c r="C135" s="218"/>
      <c r="D135" s="66">
        <f>ROUND(D133*D134,2)</f>
        <v>9634.84</v>
      </c>
    </row>
    <row r="136" spans="1:14" ht="15" customHeight="1">
      <c r="D136" s="32"/>
    </row>
    <row r="137" spans="1:14" ht="15" customHeight="1">
      <c r="B137" s="234" t="s">
        <v>182</v>
      </c>
      <c r="C137" s="234"/>
      <c r="D137" s="234"/>
    </row>
    <row r="138" spans="1:14" ht="15" customHeight="1">
      <c r="B138" s="34"/>
      <c r="C138" s="34"/>
      <c r="D138" s="34"/>
    </row>
    <row r="139" spans="1:14" ht="15" customHeight="1">
      <c r="B139" s="34"/>
      <c r="C139" s="34"/>
      <c r="D139" s="34"/>
    </row>
    <row r="140" spans="1:14" ht="15" customHeight="1">
      <c r="B140" s="71"/>
      <c r="C140" s="71"/>
      <c r="D140" s="71"/>
    </row>
    <row r="141" spans="1:14" ht="15" customHeight="1"/>
    <row r="142" spans="1:14" ht="15" customHeight="1">
      <c r="B142" s="154" t="s">
        <v>88</v>
      </c>
    </row>
    <row r="143" spans="1:14" ht="15" customHeight="1">
      <c r="B143" s="153" t="str">
        <f>'1 - Dados da empresa'!C33</f>
        <v>Nome</v>
      </c>
    </row>
    <row r="144" spans="1:14" ht="15" customHeight="1">
      <c r="B144" s="153" t="str">
        <f>'1 - Dados da empresa'!C32</f>
        <v>Cargo</v>
      </c>
    </row>
  </sheetData>
  <mergeCells count="62">
    <mergeCell ref="A132:D132"/>
    <mergeCell ref="B133:C133"/>
    <mergeCell ref="B134:C134"/>
    <mergeCell ref="A135:C135"/>
    <mergeCell ref="B137:D137"/>
    <mergeCell ref="C16:D16"/>
    <mergeCell ref="C19:D19"/>
    <mergeCell ref="B65:C65"/>
    <mergeCell ref="B64:C64"/>
    <mergeCell ref="B125:C125"/>
    <mergeCell ref="A108:D108"/>
    <mergeCell ref="A112:B112"/>
    <mergeCell ref="B94:C94"/>
    <mergeCell ref="B95:C95"/>
    <mergeCell ref="B96:C96"/>
    <mergeCell ref="A97:C97"/>
    <mergeCell ref="A99:D99"/>
    <mergeCell ref="A42:C42"/>
    <mergeCell ref="A53:B53"/>
    <mergeCell ref="A62:C62"/>
    <mergeCell ref="B67:C67"/>
    <mergeCell ref="A10:D10"/>
    <mergeCell ref="C11:D11"/>
    <mergeCell ref="C12:D12"/>
    <mergeCell ref="A14:D14"/>
    <mergeCell ref="C15:D15"/>
    <mergeCell ref="B3:C3"/>
    <mergeCell ref="B4:C4"/>
    <mergeCell ref="B5:C5"/>
    <mergeCell ref="A7:B7"/>
    <mergeCell ref="A8:B8"/>
    <mergeCell ref="J19:M19"/>
    <mergeCell ref="C20:D20"/>
    <mergeCell ref="A22:D22"/>
    <mergeCell ref="A40:B40"/>
    <mergeCell ref="B126:C126"/>
    <mergeCell ref="A33:C33"/>
    <mergeCell ref="A35:D35"/>
    <mergeCell ref="B66:C66"/>
    <mergeCell ref="A68:C68"/>
    <mergeCell ref="A70:D70"/>
    <mergeCell ref="A78:B78"/>
    <mergeCell ref="A80:D80"/>
    <mergeCell ref="A88:B88"/>
    <mergeCell ref="A92:C92"/>
    <mergeCell ref="B100:C100"/>
    <mergeCell ref="B101:C101"/>
    <mergeCell ref="B127:C127"/>
    <mergeCell ref="A128:C128"/>
    <mergeCell ref="B129:C129"/>
    <mergeCell ref="A130:C130"/>
    <mergeCell ref="C17:D17"/>
    <mergeCell ref="C18:D18"/>
    <mergeCell ref="B124:C124"/>
    <mergeCell ref="B123:C123"/>
    <mergeCell ref="A106:C106"/>
    <mergeCell ref="A107:D107"/>
    <mergeCell ref="B114:D114"/>
    <mergeCell ref="A118:B118"/>
    <mergeCell ref="A119:B119"/>
    <mergeCell ref="A121:D121"/>
    <mergeCell ref="A122:C122"/>
  </mergeCells>
  <pageMargins left="0.59055118110236227" right="0.59055118110236227" top="0.19685039370078741" bottom="0.19685039370078741" header="0" footer="0"/>
  <pageSetup paperSize="9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K65"/>
  <sheetViews>
    <sheetView showGridLines="0" topLeftCell="B12" zoomScale="130" zoomScaleNormal="130" workbookViewId="0">
      <selection activeCell="A16" sqref="A16:F16"/>
    </sheetView>
  </sheetViews>
  <sheetFormatPr baseColWidth="10" defaultColWidth="15" defaultRowHeight="15" customHeight="1"/>
  <cols>
    <col min="1" max="1" width="11.5" style="11" customWidth="1"/>
    <col min="2" max="2" width="24.1640625" style="11" customWidth="1"/>
    <col min="3" max="3" width="11" style="11" customWidth="1"/>
    <col min="4" max="4" width="8.33203125" style="11" customWidth="1"/>
    <col min="5" max="5" width="15.1640625" style="11" customWidth="1"/>
    <col min="6" max="6" width="8.83203125" style="11" customWidth="1"/>
    <col min="7" max="7" width="15.83203125" style="11" customWidth="1"/>
    <col min="8" max="8" width="12.1640625" style="11" customWidth="1"/>
    <col min="9" max="10" width="15.83203125" style="11" customWidth="1"/>
    <col min="11" max="11" width="18.5" style="11" customWidth="1"/>
    <col min="12" max="16384" width="15" style="11"/>
  </cols>
  <sheetData>
    <row r="1" spans="1:11" ht="15" customHeight="1">
      <c r="B1" s="26"/>
    </row>
    <row r="2" spans="1:11" ht="15" customHeight="1">
      <c r="B2" s="26"/>
    </row>
    <row r="3" spans="1:11" ht="15" customHeight="1">
      <c r="A3" s="263" t="s">
        <v>125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</row>
    <row r="4" spans="1:11" ht="15" customHeight="1">
      <c r="A4" s="264" t="s">
        <v>67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</row>
    <row r="5" spans="1:11" ht="15" customHeight="1">
      <c r="A5" s="265" t="s">
        <v>108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</row>
    <row r="6" spans="1:11" ht="15" customHeight="1">
      <c r="B6" s="27"/>
      <c r="C6" s="27"/>
    </row>
    <row r="7" spans="1:11" ht="15" customHeight="1">
      <c r="A7" s="266" t="s">
        <v>184</v>
      </c>
      <c r="B7" s="266"/>
      <c r="C7" s="70"/>
      <c r="D7" s="70"/>
    </row>
    <row r="8" spans="1:11" ht="15" customHeight="1">
      <c r="A8" s="266" t="s">
        <v>183</v>
      </c>
      <c r="B8" s="266"/>
      <c r="C8" s="70"/>
      <c r="D8" s="70"/>
    </row>
    <row r="9" spans="1:11" ht="15" customHeight="1" thickBot="1"/>
    <row r="10" spans="1:11" ht="15" customHeight="1">
      <c r="A10" s="78" t="s">
        <v>31</v>
      </c>
      <c r="B10" s="272" t="s">
        <v>15</v>
      </c>
      <c r="C10" s="273"/>
      <c r="D10" s="273"/>
      <c r="E10" s="273"/>
      <c r="F10" s="273"/>
      <c r="G10" s="273"/>
      <c r="H10" s="273"/>
      <c r="I10" s="273"/>
      <c r="J10" s="273"/>
      <c r="K10" s="274"/>
    </row>
    <row r="11" spans="1:11" s="43" customFormat="1" ht="15" customHeight="1">
      <c r="A11" s="72"/>
      <c r="B11" s="82"/>
      <c r="C11" s="83"/>
      <c r="D11" s="83"/>
      <c r="E11" s="83"/>
      <c r="F11" s="83"/>
      <c r="G11" s="83"/>
      <c r="H11" s="83"/>
      <c r="I11" s="83"/>
      <c r="J11" s="83"/>
      <c r="K11" s="84"/>
    </row>
    <row r="12" spans="1:11" ht="80" customHeight="1">
      <c r="A12" s="80" t="s">
        <v>31</v>
      </c>
      <c r="B12" s="76" t="s">
        <v>97</v>
      </c>
      <c r="C12" s="76" t="s">
        <v>98</v>
      </c>
      <c r="D12" s="76" t="s">
        <v>32</v>
      </c>
      <c r="E12" s="76" t="s">
        <v>99</v>
      </c>
      <c r="F12" s="77" t="s">
        <v>100</v>
      </c>
      <c r="G12" s="76" t="s">
        <v>101</v>
      </c>
      <c r="H12" s="76" t="s">
        <v>102</v>
      </c>
      <c r="I12" s="76" t="s">
        <v>103</v>
      </c>
      <c r="J12" s="76" t="s">
        <v>104</v>
      </c>
      <c r="K12" s="81" t="s">
        <v>105</v>
      </c>
    </row>
    <row r="13" spans="1:11" ht="30" customHeight="1">
      <c r="A13" s="79" t="s">
        <v>139</v>
      </c>
      <c r="B13" s="74" t="s">
        <v>188</v>
      </c>
      <c r="C13" s="8">
        <v>5</v>
      </c>
      <c r="D13" s="8" t="s">
        <v>127</v>
      </c>
      <c r="E13" s="188">
        <f>'Uniforme '!H11</f>
        <v>35.383333333333333</v>
      </c>
      <c r="F13" s="190">
        <v>12</v>
      </c>
      <c r="G13" s="189">
        <f>E13/F13</f>
        <v>2.9486111111111111</v>
      </c>
      <c r="H13" s="190">
        <v>5</v>
      </c>
      <c r="I13" s="189">
        <f>G13*H13</f>
        <v>14.743055555555555</v>
      </c>
      <c r="J13" s="189">
        <f t="shared" ref="J13:J15" si="0">I13*12</f>
        <v>176.91666666666666</v>
      </c>
      <c r="K13" s="1">
        <f t="shared" ref="K13:K15" si="1">I13*60</f>
        <v>884.58333333333337</v>
      </c>
    </row>
    <row r="14" spans="1:11" ht="30" customHeight="1">
      <c r="A14" s="79" t="s">
        <v>140</v>
      </c>
      <c r="B14" s="74" t="s">
        <v>202</v>
      </c>
      <c r="C14" s="8">
        <v>1</v>
      </c>
      <c r="D14" s="8" t="s">
        <v>127</v>
      </c>
      <c r="E14" s="188">
        <f>'Uniforme '!H11</f>
        <v>35.383333333333333</v>
      </c>
      <c r="F14" s="190">
        <v>12</v>
      </c>
      <c r="G14" s="189">
        <f>E14/F14</f>
        <v>2.9486111111111111</v>
      </c>
      <c r="H14" s="190">
        <v>1</v>
      </c>
      <c r="I14" s="189">
        <f>G14*H14</f>
        <v>2.9486111111111111</v>
      </c>
      <c r="J14" s="189">
        <f t="shared" si="0"/>
        <v>35.383333333333333</v>
      </c>
      <c r="K14" s="1">
        <f t="shared" si="1"/>
        <v>176.91666666666666</v>
      </c>
    </row>
    <row r="15" spans="1:11" ht="30" customHeight="1">
      <c r="A15" s="79" t="s">
        <v>141</v>
      </c>
      <c r="B15" s="74" t="s">
        <v>128</v>
      </c>
      <c r="C15" s="8">
        <v>2</v>
      </c>
      <c r="D15" s="8" t="s">
        <v>127</v>
      </c>
      <c r="E15" s="188">
        <f>'Uniforme '!H22</f>
        <v>32.550000000000004</v>
      </c>
      <c r="F15" s="190">
        <v>12</v>
      </c>
      <c r="G15" s="189">
        <f>E15/F15</f>
        <v>2.7125000000000004</v>
      </c>
      <c r="H15" s="190">
        <v>2</v>
      </c>
      <c r="I15" s="189">
        <f>G15*H15</f>
        <v>5.4250000000000007</v>
      </c>
      <c r="J15" s="189">
        <f t="shared" si="0"/>
        <v>65.100000000000009</v>
      </c>
      <c r="K15" s="1">
        <f t="shared" si="1"/>
        <v>325.50000000000006</v>
      </c>
    </row>
    <row r="16" spans="1:11" ht="30" customHeight="1">
      <c r="A16" s="268" t="s">
        <v>22</v>
      </c>
      <c r="B16" s="269"/>
      <c r="C16" s="269"/>
      <c r="D16" s="269"/>
      <c r="E16" s="269"/>
      <c r="F16" s="270"/>
      <c r="G16" s="93"/>
      <c r="H16" s="94">
        <v>8</v>
      </c>
      <c r="I16" s="95">
        <f>SUM(I13:I15)</f>
        <v>23.116666666666667</v>
      </c>
      <c r="J16" s="95">
        <f>SUM(J13:J15)</f>
        <v>277.39999999999998</v>
      </c>
      <c r="K16" s="100">
        <f>SUM(K13:K15)</f>
        <v>1387</v>
      </c>
    </row>
    <row r="17" spans="1:11" s="43" customFormat="1" ht="30" customHeight="1" thickBot="1">
      <c r="A17" s="96"/>
      <c r="B17" s="97"/>
      <c r="C17" s="98"/>
      <c r="D17" s="98"/>
      <c r="E17" s="98"/>
      <c r="F17" s="98"/>
      <c r="G17" s="98"/>
      <c r="H17" s="98"/>
      <c r="I17" s="98"/>
      <c r="J17" s="99"/>
      <c r="K17" s="99"/>
    </row>
    <row r="18" spans="1:11" ht="30" customHeight="1" thickBot="1">
      <c r="A18" s="275" t="s">
        <v>106</v>
      </c>
      <c r="B18" s="276"/>
      <c r="C18" s="276"/>
      <c r="D18" s="276"/>
      <c r="E18" s="276"/>
      <c r="F18" s="276"/>
      <c r="G18" s="276"/>
      <c r="H18" s="276"/>
      <c r="I18" s="276"/>
      <c r="J18" s="277"/>
      <c r="K18" s="191">
        <f>(I16/H16)</f>
        <v>2.8895833333333334</v>
      </c>
    </row>
    <row r="19" spans="1:11" ht="15" customHeight="1">
      <c r="B19" s="9"/>
      <c r="C19" s="9"/>
      <c r="D19" s="9"/>
      <c r="E19" s="10"/>
      <c r="F19" s="10"/>
      <c r="G19" s="10"/>
      <c r="H19" s="10"/>
      <c r="I19" s="10"/>
    </row>
    <row r="20" spans="1:11" ht="15" customHeight="1">
      <c r="B20" s="234" t="s">
        <v>182</v>
      </c>
      <c r="C20" s="234"/>
      <c r="D20" s="234"/>
    </row>
    <row r="21" spans="1:11" ht="15" customHeight="1">
      <c r="B21" s="34"/>
      <c r="C21" s="34"/>
      <c r="D21" s="34"/>
    </row>
    <row r="22" spans="1:11" ht="15" customHeight="1">
      <c r="B22" s="34"/>
      <c r="C22" s="34"/>
      <c r="D22" s="34"/>
    </row>
    <row r="23" spans="1:11" ht="15" customHeight="1">
      <c r="B23" s="71"/>
      <c r="C23" s="71"/>
      <c r="D23" s="71"/>
    </row>
    <row r="25" spans="1:11" ht="15" customHeight="1">
      <c r="E25" s="154" t="s">
        <v>88</v>
      </c>
    </row>
    <row r="26" spans="1:11" ht="15" customHeight="1">
      <c r="E26" s="153" t="str">
        <f>'1 - Dados da empresa'!C33</f>
        <v>Nome</v>
      </c>
    </row>
    <row r="27" spans="1:11" ht="15" customHeight="1">
      <c r="E27" s="153" t="str">
        <f>'1 - Dados da empresa'!C32</f>
        <v>Cargo</v>
      </c>
    </row>
    <row r="28" spans="1:11" ht="15" customHeight="1">
      <c r="B28" s="102"/>
    </row>
    <row r="29" spans="1:11" ht="15" customHeight="1">
      <c r="B29" s="102"/>
      <c r="H29" s="271"/>
      <c r="I29" s="271"/>
      <c r="J29" s="271"/>
      <c r="K29" s="271"/>
    </row>
    <row r="30" spans="1:11" ht="15" customHeight="1">
      <c r="B30" s="102"/>
      <c r="C30" s="71"/>
      <c r="D30" s="71"/>
    </row>
    <row r="31" spans="1:11" ht="15" customHeight="1">
      <c r="B31" s="102"/>
      <c r="C31" s="102"/>
      <c r="D31" s="102"/>
      <c r="E31" s="102"/>
      <c r="F31" s="102"/>
      <c r="G31" s="102"/>
    </row>
    <row r="32" spans="1:11" ht="15" customHeight="1">
      <c r="C32" s="102"/>
      <c r="D32" s="102"/>
      <c r="E32" s="102"/>
      <c r="F32" s="102"/>
      <c r="G32" s="102"/>
    </row>
    <row r="33" spans="1:11" ht="15" customHeight="1">
      <c r="B33" s="85"/>
      <c r="C33" s="102"/>
      <c r="D33" s="102"/>
      <c r="E33" s="102"/>
      <c r="F33" s="102"/>
      <c r="G33" s="102"/>
    </row>
    <row r="34" spans="1:11" ht="15" customHeight="1">
      <c r="B34" s="10"/>
      <c r="C34" s="102"/>
      <c r="D34" s="102"/>
      <c r="E34" s="102"/>
      <c r="F34" s="102"/>
      <c r="G34" s="102"/>
    </row>
    <row r="36" spans="1:11" ht="15" customHeight="1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2"/>
    </row>
    <row r="37" spans="1:11" ht="15" customHeight="1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2"/>
    </row>
    <row r="38" spans="1:11" ht="15" customHeight="1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2"/>
    </row>
    <row r="39" spans="1:11" ht="15" customHeight="1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2"/>
    </row>
    <row r="40" spans="1:11" ht="15" customHeight="1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2"/>
    </row>
    <row r="41" spans="1:11" ht="15" customHeight="1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2"/>
    </row>
    <row r="42" spans="1:11" ht="15" customHeight="1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2"/>
    </row>
    <row r="43" spans="1:11" ht="15" customHeight="1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2"/>
    </row>
    <row r="44" spans="1:11" ht="15" customHeight="1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2"/>
    </row>
    <row r="45" spans="1:11" ht="15" customHeight="1">
      <c r="A45" s="91"/>
      <c r="B45" s="91"/>
      <c r="C45" s="91"/>
      <c r="D45" s="91"/>
      <c r="E45" s="91"/>
      <c r="F45" s="91"/>
      <c r="G45" s="91"/>
      <c r="H45" s="91"/>
      <c r="I45" s="91"/>
      <c r="J45" s="91"/>
      <c r="K45" s="92"/>
    </row>
    <row r="46" spans="1:11" ht="15" customHeight="1">
      <c r="A46" s="91"/>
      <c r="B46" s="91"/>
      <c r="C46" s="91"/>
      <c r="D46" s="91"/>
      <c r="E46" s="91"/>
      <c r="F46" s="91"/>
      <c r="G46" s="91"/>
      <c r="H46" s="91"/>
      <c r="I46" s="91"/>
      <c r="J46" s="91"/>
      <c r="K46" s="92"/>
    </row>
    <row r="47" spans="1:11" ht="15" customHeight="1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2"/>
    </row>
    <row r="48" spans="1:11" ht="15" customHeight="1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2"/>
    </row>
    <row r="49" spans="1:11" ht="15" customHeight="1">
      <c r="A49" s="91"/>
      <c r="B49" s="91"/>
      <c r="C49" s="91"/>
      <c r="D49" s="91"/>
      <c r="E49" s="91"/>
      <c r="F49" s="91"/>
      <c r="G49" s="91"/>
      <c r="H49" s="91"/>
      <c r="I49" s="91"/>
      <c r="J49" s="91"/>
      <c r="K49" s="92"/>
    </row>
    <row r="50" spans="1:11" ht="15" customHeight="1">
      <c r="A50" s="91"/>
      <c r="B50" s="91"/>
      <c r="C50" s="91"/>
      <c r="D50" s="91"/>
      <c r="E50" s="91"/>
      <c r="F50" s="91"/>
      <c r="G50" s="91"/>
      <c r="H50" s="91"/>
      <c r="I50" s="91"/>
      <c r="J50" s="91"/>
      <c r="K50" s="92"/>
    </row>
    <row r="51" spans="1:11" ht="15" customHeight="1">
      <c r="A51" s="91"/>
      <c r="B51" s="91"/>
      <c r="C51" s="91"/>
      <c r="D51" s="91"/>
      <c r="E51" s="91"/>
      <c r="F51" s="91"/>
      <c r="G51" s="91"/>
      <c r="H51" s="91"/>
      <c r="I51" s="91"/>
      <c r="J51" s="91"/>
      <c r="K51" s="92"/>
    </row>
    <row r="52" spans="1:11" ht="15" customHeight="1">
      <c r="A52" s="91"/>
      <c r="B52" s="91"/>
      <c r="C52" s="91"/>
      <c r="D52" s="91"/>
      <c r="E52" s="91"/>
      <c r="F52" s="91"/>
      <c r="G52" s="91"/>
      <c r="H52" s="91"/>
      <c r="I52" s="91"/>
      <c r="J52" s="91"/>
      <c r="K52" s="92"/>
    </row>
    <row r="53" spans="1:11" ht="15" customHeight="1">
      <c r="A53" s="91"/>
      <c r="B53" s="91"/>
      <c r="C53" s="91"/>
      <c r="D53" s="91"/>
      <c r="E53" s="91"/>
      <c r="F53" s="91"/>
      <c r="G53" s="91"/>
      <c r="H53" s="91"/>
      <c r="I53" s="91"/>
      <c r="J53" s="91"/>
      <c r="K53" s="92"/>
    </row>
    <row r="54" spans="1:11" ht="15" customHeight="1">
      <c r="A54" s="91"/>
      <c r="B54" s="91"/>
      <c r="C54" s="91"/>
      <c r="D54" s="91"/>
      <c r="E54" s="91"/>
      <c r="F54" s="91"/>
      <c r="G54" s="91"/>
      <c r="H54" s="91"/>
      <c r="I54" s="91"/>
      <c r="J54" s="91"/>
      <c r="K54" s="92"/>
    </row>
    <row r="55" spans="1:11" ht="15" customHeight="1">
      <c r="A55" s="91"/>
      <c r="B55" s="91"/>
      <c r="C55" s="91"/>
      <c r="D55" s="91"/>
      <c r="E55" s="91"/>
      <c r="F55" s="91"/>
      <c r="G55" s="91"/>
      <c r="H55" s="91"/>
      <c r="I55" s="91"/>
      <c r="J55" s="91"/>
      <c r="K55" s="92"/>
    </row>
    <row r="56" spans="1:11" ht="15" customHeight="1">
      <c r="A56" s="91"/>
      <c r="B56" s="91"/>
      <c r="C56" s="91"/>
      <c r="D56" s="91"/>
      <c r="E56" s="91"/>
      <c r="F56" s="91"/>
      <c r="G56" s="91"/>
      <c r="H56" s="91"/>
      <c r="I56" s="91"/>
      <c r="J56" s="91"/>
      <c r="K56" s="92"/>
    </row>
    <row r="57" spans="1:11" ht="15" customHeight="1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2"/>
    </row>
    <row r="58" spans="1:11" ht="15" customHeight="1">
      <c r="A58" s="91"/>
      <c r="B58" s="91"/>
      <c r="C58" s="91"/>
      <c r="D58" s="91"/>
      <c r="E58" s="91"/>
      <c r="F58" s="91"/>
      <c r="G58" s="91"/>
      <c r="H58" s="91"/>
      <c r="I58" s="91"/>
      <c r="J58" s="91"/>
      <c r="K58" s="92"/>
    </row>
    <row r="60" spans="1:11" ht="15" customHeight="1">
      <c r="B60" s="10"/>
      <c r="J60" s="271" t="s">
        <v>126</v>
      </c>
      <c r="K60" s="271"/>
    </row>
    <row r="61" spans="1:11" ht="15" customHeight="1">
      <c r="B61" s="71"/>
      <c r="C61" s="71"/>
      <c r="D61" s="71"/>
    </row>
    <row r="63" spans="1:11" ht="15" customHeight="1">
      <c r="D63" s="267"/>
      <c r="E63" s="267"/>
      <c r="F63" s="267"/>
      <c r="G63" s="267"/>
      <c r="H63" s="267"/>
      <c r="I63" s="267"/>
    </row>
    <row r="64" spans="1:11" ht="15" customHeight="1">
      <c r="B64" s="85"/>
      <c r="G64" s="85" t="s">
        <v>88</v>
      </c>
    </row>
    <row r="65" spans="2:7" ht="15" customHeight="1">
      <c r="B65" s="10"/>
      <c r="G65" s="10" t="s">
        <v>89</v>
      </c>
    </row>
  </sheetData>
  <mergeCells count="13">
    <mergeCell ref="D63:I63"/>
    <mergeCell ref="A16:F16"/>
    <mergeCell ref="A3:K3"/>
    <mergeCell ref="J60:K60"/>
    <mergeCell ref="B10:K10"/>
    <mergeCell ref="A5:K5"/>
    <mergeCell ref="A4:K4"/>
    <mergeCell ref="H29:I29"/>
    <mergeCell ref="J29:K29"/>
    <mergeCell ref="A18:J18"/>
    <mergeCell ref="B20:D20"/>
    <mergeCell ref="A7:B7"/>
    <mergeCell ref="A8:B8"/>
  </mergeCells>
  <printOptions horizontalCentered="1"/>
  <pageMargins left="0.51181102362204722" right="0.51181102362204722" top="0.70866141732283472" bottom="0.70866141732283472" header="0.31496062992125984" footer="0.31496062992125984"/>
  <pageSetup paperSize="9" scale="7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70C0"/>
    <pageSetUpPr fitToPage="1"/>
  </sheetPr>
  <dimension ref="B1:N40"/>
  <sheetViews>
    <sheetView showGridLines="0" tabSelected="1" topLeftCell="C19" zoomScale="150" zoomScaleNormal="100" workbookViewId="0">
      <selection activeCell="E21" sqref="E21"/>
    </sheetView>
  </sheetViews>
  <sheetFormatPr baseColWidth="10" defaultColWidth="9.1640625" defaultRowHeight="14"/>
  <cols>
    <col min="1" max="1" width="9.1640625" style="112"/>
    <col min="2" max="2" width="7.1640625" style="112" customWidth="1"/>
    <col min="3" max="3" width="17.5" style="112" customWidth="1"/>
    <col min="4" max="4" width="33.5" style="112" customWidth="1"/>
    <col min="5" max="5" width="16" style="112" customWidth="1"/>
    <col min="6" max="6" width="19.1640625" style="112" customWidth="1"/>
    <col min="7" max="7" width="18.5" style="112" customWidth="1"/>
    <col min="8" max="8" width="18" style="112" customWidth="1"/>
    <col min="9" max="9" width="22.5" style="112" customWidth="1"/>
    <col min="10" max="10" width="9.1640625" style="112"/>
    <col min="11" max="11" width="20.5" style="112" customWidth="1"/>
    <col min="12" max="12" width="15.6640625" style="112" bestFit="1" customWidth="1"/>
    <col min="13" max="13" width="17.5" style="112" bestFit="1" customWidth="1"/>
    <col min="14" max="14" width="19.1640625" style="112" customWidth="1"/>
    <col min="15" max="16384" width="9.1640625" style="112"/>
  </cols>
  <sheetData>
    <row r="1" spans="2:14" ht="15" thickBot="1"/>
    <row r="2" spans="2:14">
      <c r="B2" s="113"/>
      <c r="C2" s="114"/>
      <c r="D2" s="114"/>
      <c r="E2" s="115"/>
      <c r="F2" s="115"/>
      <c r="G2" s="115"/>
      <c r="H2" s="115"/>
      <c r="I2" s="116"/>
    </row>
    <row r="3" spans="2:14">
      <c r="B3" s="117"/>
      <c r="C3" s="156"/>
      <c r="D3" s="156"/>
      <c r="I3" s="118"/>
    </row>
    <row r="4" spans="2:14" ht="18.75" customHeight="1">
      <c r="B4" s="291" t="s">
        <v>125</v>
      </c>
      <c r="C4" s="292"/>
      <c r="D4" s="292"/>
      <c r="E4" s="292"/>
      <c r="F4" s="292"/>
      <c r="G4" s="292"/>
      <c r="H4" s="292"/>
      <c r="I4" s="293"/>
    </row>
    <row r="5" spans="2:14" ht="15.75" customHeight="1">
      <c r="B5" s="291" t="s">
        <v>67</v>
      </c>
      <c r="C5" s="292"/>
      <c r="D5" s="292"/>
      <c r="E5" s="292"/>
      <c r="F5" s="292"/>
      <c r="G5" s="292"/>
      <c r="H5" s="292"/>
      <c r="I5" s="293"/>
    </row>
    <row r="6" spans="2:14" ht="15" customHeight="1">
      <c r="B6" s="291" t="s">
        <v>119</v>
      </c>
      <c r="C6" s="292"/>
      <c r="D6" s="292"/>
      <c r="E6" s="292"/>
      <c r="F6" s="292"/>
      <c r="G6" s="292"/>
      <c r="H6" s="292"/>
      <c r="I6" s="293"/>
    </row>
    <row r="7" spans="2:14">
      <c r="B7" s="117"/>
      <c r="C7" s="157"/>
      <c r="D7" s="157"/>
      <c r="I7" s="118"/>
    </row>
    <row r="8" spans="2:14" ht="15">
      <c r="B8" s="159" t="s">
        <v>184</v>
      </c>
      <c r="C8" s="160"/>
      <c r="D8" s="158"/>
      <c r="I8" s="118"/>
    </row>
    <row r="9" spans="2:14" ht="15">
      <c r="B9" s="159" t="s">
        <v>183</v>
      </c>
      <c r="C9" s="160"/>
      <c r="D9" s="158"/>
      <c r="I9" s="118"/>
    </row>
    <row r="10" spans="2:14">
      <c r="B10" s="117"/>
      <c r="I10" s="118"/>
    </row>
    <row r="11" spans="2:14">
      <c r="B11" s="301" t="s">
        <v>110</v>
      </c>
      <c r="C11" s="302"/>
      <c r="D11" s="302"/>
      <c r="E11" s="302"/>
      <c r="F11" s="302"/>
      <c r="G11" s="302"/>
      <c r="H11" s="302"/>
      <c r="I11" s="303"/>
      <c r="L11" s="119"/>
    </row>
    <row r="12" spans="2:14">
      <c r="B12" s="120">
        <v>1</v>
      </c>
      <c r="C12" s="121" t="s">
        <v>111</v>
      </c>
      <c r="D12" s="294">
        <f>'1 - Dados da empresa'!C5</f>
        <v>0</v>
      </c>
      <c r="E12" s="294"/>
      <c r="F12" s="294"/>
      <c r="G12" s="294"/>
      <c r="H12" s="294"/>
      <c r="I12" s="295"/>
      <c r="N12" s="122"/>
    </row>
    <row r="13" spans="2:14">
      <c r="B13" s="120">
        <v>2</v>
      </c>
      <c r="C13" s="121" t="s">
        <v>112</v>
      </c>
      <c r="D13" s="294">
        <f>'1 - Dados da empresa'!C19</f>
        <v>0</v>
      </c>
      <c r="E13" s="294"/>
      <c r="F13" s="294"/>
      <c r="G13" s="294"/>
      <c r="H13" s="294"/>
      <c r="I13" s="295"/>
      <c r="N13" s="123"/>
    </row>
    <row r="14" spans="2:14">
      <c r="B14" s="120">
        <v>3</v>
      </c>
      <c r="C14" s="121" t="s">
        <v>113</v>
      </c>
      <c r="D14" s="296">
        <f>'1 - Dados da empresa'!C7</f>
        <v>0</v>
      </c>
      <c r="E14" s="296"/>
      <c r="F14" s="296"/>
      <c r="G14" s="296"/>
      <c r="H14" s="296"/>
      <c r="I14" s="297"/>
      <c r="N14" s="123"/>
    </row>
    <row r="15" spans="2:14">
      <c r="B15" s="120">
        <v>4</v>
      </c>
      <c r="C15" s="121" t="s">
        <v>116</v>
      </c>
      <c r="D15" s="296">
        <f>'1 - Dados da empresa'!C14</f>
        <v>0</v>
      </c>
      <c r="E15" s="296"/>
      <c r="F15" s="296"/>
      <c r="G15" s="296"/>
      <c r="H15" s="296"/>
      <c r="I15" s="297"/>
    </row>
    <row r="16" spans="2:14">
      <c r="B16" s="120">
        <v>5</v>
      </c>
      <c r="C16" s="121" t="s">
        <v>114</v>
      </c>
      <c r="D16" s="296">
        <f>'1 - Dados da empresa'!C15</f>
        <v>0</v>
      </c>
      <c r="E16" s="296"/>
      <c r="F16" s="296"/>
      <c r="G16" s="296"/>
      <c r="H16" s="296"/>
      <c r="I16" s="297"/>
    </row>
    <row r="17" spans="2:13">
      <c r="B17" s="120">
        <v>6</v>
      </c>
      <c r="C17" s="124" t="s">
        <v>115</v>
      </c>
      <c r="D17" s="298" t="str">
        <f>'1 - Dados da empresa'!C33</f>
        <v>Nome</v>
      </c>
      <c r="E17" s="299"/>
      <c r="F17" s="299"/>
      <c r="G17" s="299"/>
      <c r="H17" s="299"/>
      <c r="I17" s="300"/>
    </row>
    <row r="18" spans="2:13">
      <c r="B18" s="117"/>
      <c r="C18" s="156"/>
      <c r="D18" s="156"/>
      <c r="I18" s="118"/>
    </row>
    <row r="19" spans="2:13" ht="30" customHeight="1">
      <c r="B19" s="288" t="s">
        <v>129</v>
      </c>
      <c r="C19" s="289"/>
      <c r="D19" s="289"/>
      <c r="E19" s="289"/>
      <c r="F19" s="289"/>
      <c r="G19" s="289"/>
      <c r="H19" s="289"/>
      <c r="I19" s="290"/>
    </row>
    <row r="20" spans="2:13" ht="45">
      <c r="B20" s="125" t="s">
        <v>31</v>
      </c>
      <c r="C20" s="126" t="s">
        <v>130</v>
      </c>
      <c r="D20" s="127" t="s">
        <v>131</v>
      </c>
      <c r="E20" s="128" t="s">
        <v>132</v>
      </c>
      <c r="F20" s="128" t="s">
        <v>133</v>
      </c>
      <c r="G20" s="128" t="s">
        <v>134</v>
      </c>
      <c r="H20" s="128" t="s">
        <v>135</v>
      </c>
      <c r="I20" s="129" t="s">
        <v>136</v>
      </c>
    </row>
    <row r="21" spans="2:13" ht="30" customHeight="1">
      <c r="B21" s="279">
        <v>1</v>
      </c>
      <c r="C21" s="130" t="s">
        <v>72</v>
      </c>
      <c r="D21" s="74" t="s">
        <v>188</v>
      </c>
      <c r="E21" s="131">
        <f>'Agente Limpeza'!D130</f>
        <v>4897.0600000000004</v>
      </c>
      <c r="F21" s="132">
        <v>5</v>
      </c>
      <c r="G21" s="131">
        <f>E21*F21</f>
        <v>24485.300000000003</v>
      </c>
      <c r="H21" s="132">
        <v>1</v>
      </c>
      <c r="I21" s="133">
        <f>ROUND(G21*H21,2)</f>
        <v>24485.3</v>
      </c>
      <c r="K21" s="134"/>
    </row>
    <row r="22" spans="2:13" ht="30" customHeight="1">
      <c r="B22" s="279"/>
      <c r="C22" s="130" t="s">
        <v>137</v>
      </c>
      <c r="D22" s="74" t="s">
        <v>202</v>
      </c>
      <c r="E22" s="131">
        <f>'Agente Limpeza Insalub. 40%'!D130</f>
        <v>5460.3</v>
      </c>
      <c r="F22" s="132">
        <v>1</v>
      </c>
      <c r="G22" s="131">
        <f t="shared" ref="G22:G23" si="0">E22*F22</f>
        <v>5460.3</v>
      </c>
      <c r="H22" s="132">
        <v>1</v>
      </c>
      <c r="I22" s="133">
        <f t="shared" ref="I22:I23" si="1">ROUND(G22*H22,2)</f>
        <v>5460.3</v>
      </c>
      <c r="K22" s="134"/>
    </row>
    <row r="23" spans="2:13" ht="30" customHeight="1">
      <c r="B23" s="279"/>
      <c r="C23" s="130" t="s">
        <v>138</v>
      </c>
      <c r="D23" s="74" t="s">
        <v>128</v>
      </c>
      <c r="E23" s="131">
        <f>'Copeiro(a)'!D130</f>
        <v>4817.42</v>
      </c>
      <c r="F23" s="132">
        <v>2</v>
      </c>
      <c r="G23" s="131">
        <f t="shared" si="0"/>
        <v>9634.84</v>
      </c>
      <c r="H23" s="132">
        <v>1</v>
      </c>
      <c r="I23" s="133">
        <f t="shared" si="1"/>
        <v>9634.84</v>
      </c>
      <c r="K23" s="134"/>
    </row>
    <row r="24" spans="2:13" ht="30" customHeight="1">
      <c r="B24" s="280" t="s">
        <v>117</v>
      </c>
      <c r="C24" s="281"/>
      <c r="D24" s="281"/>
      <c r="E24" s="281"/>
      <c r="F24" s="281"/>
      <c r="G24" s="281"/>
      <c r="H24" s="135">
        <f>SUM(H21:H23)</f>
        <v>3</v>
      </c>
      <c r="I24" s="136">
        <f>SUM(I21:I23)</f>
        <v>39580.44</v>
      </c>
      <c r="K24" s="134"/>
      <c r="L24" s="134"/>
      <c r="M24" s="134"/>
    </row>
    <row r="25" spans="2:13" s="138" customFormat="1" ht="30" customHeight="1">
      <c r="B25" s="148"/>
      <c r="C25" s="141"/>
      <c r="D25" s="141"/>
      <c r="E25" s="149"/>
      <c r="F25" s="149"/>
      <c r="G25" s="150"/>
      <c r="H25" s="149"/>
      <c r="I25" s="151"/>
      <c r="J25" s="112"/>
      <c r="K25" s="112"/>
      <c r="L25" s="112"/>
    </row>
    <row r="26" spans="2:13" s="138" customFormat="1" ht="30" customHeight="1">
      <c r="B26" s="282" t="s">
        <v>118</v>
      </c>
      <c r="C26" s="283"/>
      <c r="D26" s="283"/>
      <c r="E26" s="283"/>
      <c r="F26" s="283"/>
      <c r="G26" s="283"/>
      <c r="H26" s="284"/>
      <c r="I26" s="137">
        <f>ROUND(I24*12,2)</f>
        <v>474965.28</v>
      </c>
      <c r="J26" s="112"/>
      <c r="K26" s="134"/>
      <c r="L26" s="112"/>
    </row>
    <row r="27" spans="2:13" s="138" customFormat="1" ht="30" customHeight="1" thickBot="1">
      <c r="B27" s="285" t="s">
        <v>228</v>
      </c>
      <c r="C27" s="286"/>
      <c r="D27" s="286"/>
      <c r="E27" s="286"/>
      <c r="F27" s="286"/>
      <c r="G27" s="286"/>
      <c r="H27" s="287"/>
      <c r="I27" s="139">
        <f>ROUND(I24*24,2)</f>
        <v>949930.56</v>
      </c>
      <c r="J27" s="112"/>
      <c r="K27" s="112"/>
      <c r="L27" s="112"/>
    </row>
    <row r="28" spans="2:13" s="138" customFormat="1">
      <c r="B28" s="140"/>
      <c r="C28" s="141"/>
      <c r="D28" s="141"/>
      <c r="E28" s="142"/>
      <c r="I28" s="112"/>
      <c r="J28" s="112"/>
      <c r="K28" s="122"/>
      <c r="L28" s="112"/>
    </row>
    <row r="29" spans="2:13">
      <c r="C29" s="278" t="s">
        <v>179</v>
      </c>
      <c r="D29" s="278"/>
      <c r="I29" s="134"/>
      <c r="K29" s="123"/>
    </row>
    <row r="30" spans="2:13">
      <c r="C30" s="143"/>
      <c r="D30" s="143"/>
      <c r="I30" s="134"/>
      <c r="K30" s="123"/>
    </row>
    <row r="31" spans="2:13">
      <c r="I31" s="134"/>
      <c r="K31" s="134"/>
    </row>
    <row r="32" spans="2:13" ht="60.75" customHeight="1">
      <c r="D32" s="11"/>
      <c r="K32" s="134"/>
    </row>
    <row r="33" spans="3:12" ht="15">
      <c r="C33" s="144"/>
      <c r="D33" s="154" t="s">
        <v>88</v>
      </c>
      <c r="K33" s="134"/>
    </row>
    <row r="34" spans="3:12" ht="15">
      <c r="C34" s="145"/>
      <c r="D34" s="153" t="str">
        <f>'1 - Dados da empresa'!C33</f>
        <v>Nome</v>
      </c>
      <c r="K34" s="134"/>
    </row>
    <row r="35" spans="3:12" ht="15">
      <c r="D35" s="153" t="str">
        <f>'1 - Dados da empresa'!C32</f>
        <v>Cargo</v>
      </c>
      <c r="I35" s="138"/>
      <c r="J35" s="146"/>
      <c r="K35" s="147"/>
      <c r="L35" s="138"/>
    </row>
    <row r="36" spans="3:12">
      <c r="I36" s="138"/>
      <c r="J36" s="138"/>
      <c r="K36" s="152"/>
      <c r="L36" s="138"/>
    </row>
    <row r="40" spans="3:12" ht="15.75" customHeight="1"/>
  </sheetData>
  <mergeCells count="16">
    <mergeCell ref="B19:I19"/>
    <mergeCell ref="B4:I4"/>
    <mergeCell ref="B5:I5"/>
    <mergeCell ref="B6:I6"/>
    <mergeCell ref="D12:I12"/>
    <mergeCell ref="D13:I13"/>
    <mergeCell ref="D14:I14"/>
    <mergeCell ref="D15:I15"/>
    <mergeCell ref="D16:I16"/>
    <mergeCell ref="D17:I17"/>
    <mergeCell ref="B11:I11"/>
    <mergeCell ref="C29:D29"/>
    <mergeCell ref="B21:B23"/>
    <mergeCell ref="B24:G24"/>
    <mergeCell ref="B26:H26"/>
    <mergeCell ref="B27:H2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-0.249977111117893"/>
  </sheetPr>
  <dimension ref="B2:H22"/>
  <sheetViews>
    <sheetView topLeftCell="B7" zoomScale="170" zoomScaleNormal="170" workbookViewId="0">
      <selection activeCell="G4" sqref="G4:G8"/>
    </sheetView>
  </sheetViews>
  <sheetFormatPr baseColWidth="10" defaultColWidth="8.83203125" defaultRowHeight="14"/>
  <cols>
    <col min="1" max="1" width="8.83203125" style="193"/>
    <col min="2" max="2" width="12.83203125" style="193" customWidth="1"/>
    <col min="3" max="3" width="39.5" style="193" bestFit="1" customWidth="1"/>
    <col min="4" max="4" width="9.83203125" style="193" bestFit="1" customWidth="1"/>
    <col min="5" max="5" width="10.33203125" style="193" bestFit="1" customWidth="1"/>
    <col min="6" max="6" width="11" style="193" bestFit="1" customWidth="1"/>
    <col min="7" max="7" width="10.6640625" style="207" bestFit="1" customWidth="1"/>
    <col min="8" max="8" width="15.33203125" style="193" bestFit="1" customWidth="1"/>
    <col min="9" max="16384" width="8.83203125" style="193"/>
  </cols>
  <sheetData>
    <row r="2" spans="2:8" ht="23">
      <c r="B2" s="304" t="s">
        <v>207</v>
      </c>
      <c r="C2" s="304"/>
      <c r="D2" s="304"/>
      <c r="E2" s="304"/>
      <c r="F2" s="304"/>
      <c r="G2" s="304"/>
      <c r="H2" s="304"/>
    </row>
    <row r="3" spans="2:8" ht="42">
      <c r="B3" s="194"/>
      <c r="C3" s="194" t="s">
        <v>226</v>
      </c>
      <c r="D3" s="195" t="s">
        <v>172</v>
      </c>
      <c r="E3" s="195" t="s">
        <v>173</v>
      </c>
      <c r="F3" s="195" t="s">
        <v>227</v>
      </c>
      <c r="G3" s="204" t="s">
        <v>174</v>
      </c>
      <c r="H3" s="195" t="s">
        <v>175</v>
      </c>
    </row>
    <row r="4" spans="2:8" ht="90">
      <c r="B4" s="196" t="s">
        <v>208</v>
      </c>
      <c r="C4" s="196" t="s">
        <v>209</v>
      </c>
      <c r="D4" s="197" t="s">
        <v>32</v>
      </c>
      <c r="E4" s="197">
        <v>6</v>
      </c>
      <c r="F4" s="198">
        <v>2</v>
      </c>
      <c r="G4" s="205">
        <v>25.1</v>
      </c>
      <c r="H4" s="199">
        <f>(G4*F4)/6</f>
        <v>8.3666666666666671</v>
      </c>
    </row>
    <row r="5" spans="2:8" ht="154">
      <c r="B5" s="192" t="s">
        <v>210</v>
      </c>
      <c r="C5" s="192" t="s">
        <v>211</v>
      </c>
      <c r="D5" s="197" t="s">
        <v>32</v>
      </c>
      <c r="E5" s="197">
        <v>6</v>
      </c>
      <c r="F5" s="198">
        <v>3</v>
      </c>
      <c r="G5" s="205">
        <v>20.100000000000001</v>
      </c>
      <c r="H5" s="199">
        <f t="shared" ref="H5:H10" si="0">(G5*F5)/6</f>
        <v>10.050000000000001</v>
      </c>
    </row>
    <row r="6" spans="2:8" ht="168">
      <c r="B6" s="192" t="s">
        <v>213</v>
      </c>
      <c r="C6" s="192" t="s">
        <v>212</v>
      </c>
      <c r="D6" s="197" t="s">
        <v>32</v>
      </c>
      <c r="E6" s="197">
        <v>6</v>
      </c>
      <c r="F6" s="198">
        <v>2</v>
      </c>
      <c r="G6" s="205">
        <v>12.5</v>
      </c>
      <c r="H6" s="199">
        <f t="shared" si="0"/>
        <v>4.166666666666667</v>
      </c>
    </row>
    <row r="7" spans="2:8" ht="98">
      <c r="B7" s="192" t="s">
        <v>214</v>
      </c>
      <c r="C7" s="192" t="s">
        <v>216</v>
      </c>
      <c r="D7" s="197" t="s">
        <v>32</v>
      </c>
      <c r="E7" s="197">
        <v>6</v>
      </c>
      <c r="F7" s="198">
        <v>1</v>
      </c>
      <c r="G7" s="205">
        <v>25.1</v>
      </c>
      <c r="H7" s="199">
        <f t="shared" si="0"/>
        <v>4.1833333333333336</v>
      </c>
    </row>
    <row r="8" spans="2:8" ht="84">
      <c r="B8" s="192" t="s">
        <v>215</v>
      </c>
      <c r="C8" s="192" t="s">
        <v>217</v>
      </c>
      <c r="D8" s="197" t="str">
        <f>D7</f>
        <v>Unidade</v>
      </c>
      <c r="E8" s="197">
        <v>6</v>
      </c>
      <c r="F8" s="198">
        <v>2</v>
      </c>
      <c r="G8" s="205">
        <v>8.5</v>
      </c>
      <c r="H8" s="199">
        <f t="shared" si="0"/>
        <v>2.8333333333333335</v>
      </c>
    </row>
    <row r="9" spans="2:8">
      <c r="B9" s="192" t="s">
        <v>218</v>
      </c>
      <c r="C9" s="192" t="s">
        <v>219</v>
      </c>
      <c r="D9" s="197" t="str">
        <f>D7</f>
        <v>Unidade</v>
      </c>
      <c r="E9" s="197">
        <v>6</v>
      </c>
      <c r="F9" s="198">
        <v>1</v>
      </c>
      <c r="G9" s="205">
        <v>12.2</v>
      </c>
      <c r="H9" s="199">
        <f t="shared" si="0"/>
        <v>2.0333333333333332</v>
      </c>
    </row>
    <row r="10" spans="2:8" ht="70">
      <c r="B10" s="192" t="s">
        <v>220</v>
      </c>
      <c r="C10" s="192" t="s">
        <v>221</v>
      </c>
      <c r="D10" s="197" t="str">
        <f>D9</f>
        <v>Unidade</v>
      </c>
      <c r="E10" s="197">
        <v>6</v>
      </c>
      <c r="F10" s="198">
        <v>5</v>
      </c>
      <c r="G10" s="205">
        <v>4.5</v>
      </c>
      <c r="H10" s="199">
        <f t="shared" si="0"/>
        <v>3.75</v>
      </c>
    </row>
    <row r="11" spans="2:8">
      <c r="B11" s="200"/>
      <c r="C11" s="201" t="s">
        <v>176</v>
      </c>
      <c r="D11" s="201"/>
      <c r="E11" s="201"/>
      <c r="F11" s="201"/>
      <c r="G11" s="206"/>
      <c r="H11" s="202">
        <f>SUM(H4:H10)</f>
        <v>35.383333333333333</v>
      </c>
    </row>
    <row r="14" spans="2:8" ht="23">
      <c r="B14" s="304" t="s">
        <v>222</v>
      </c>
      <c r="C14" s="304"/>
      <c r="D14" s="304"/>
      <c r="E14" s="304"/>
      <c r="F14" s="304"/>
      <c r="G14" s="304"/>
      <c r="H14" s="304"/>
    </row>
    <row r="15" spans="2:8" ht="42">
      <c r="B15" s="194"/>
      <c r="C15" s="194" t="s">
        <v>226</v>
      </c>
      <c r="D15" s="195" t="s">
        <v>172</v>
      </c>
      <c r="E15" s="195" t="s">
        <v>173</v>
      </c>
      <c r="F15" s="195" t="s">
        <v>227</v>
      </c>
      <c r="G15" s="204" t="s">
        <v>174</v>
      </c>
      <c r="H15" s="195" t="s">
        <v>175</v>
      </c>
    </row>
    <row r="16" spans="2:8" ht="90">
      <c r="B16" s="196" t="s">
        <v>208</v>
      </c>
      <c r="C16" s="196" t="s">
        <v>209</v>
      </c>
      <c r="D16" s="197" t="s">
        <v>32</v>
      </c>
      <c r="E16" s="197">
        <v>2</v>
      </c>
      <c r="F16" s="198">
        <v>2</v>
      </c>
      <c r="G16" s="205">
        <v>25.1</v>
      </c>
      <c r="H16" s="199">
        <f>(G16*F16)/6</f>
        <v>8.3666666666666671</v>
      </c>
    </row>
    <row r="17" spans="2:8" ht="98">
      <c r="B17" s="192" t="s">
        <v>210</v>
      </c>
      <c r="C17" s="192" t="s">
        <v>223</v>
      </c>
      <c r="D17" s="197" t="s">
        <v>32</v>
      </c>
      <c r="E17" s="197">
        <v>2</v>
      </c>
      <c r="F17" s="198">
        <v>3</v>
      </c>
      <c r="G17" s="205">
        <v>20.100000000000001</v>
      </c>
      <c r="H17" s="199">
        <f t="shared" ref="H17:H21" si="1">(G17*F17)/6</f>
        <v>10.050000000000001</v>
      </c>
    </row>
    <row r="18" spans="2:8" ht="168">
      <c r="B18" s="192" t="s">
        <v>213</v>
      </c>
      <c r="C18" s="192" t="s">
        <v>224</v>
      </c>
      <c r="D18" s="197" t="s">
        <v>32</v>
      </c>
      <c r="E18" s="197">
        <v>2</v>
      </c>
      <c r="F18" s="198">
        <v>2</v>
      </c>
      <c r="G18" s="205">
        <v>12.5</v>
      </c>
      <c r="H18" s="199">
        <f t="shared" si="1"/>
        <v>4.166666666666667</v>
      </c>
    </row>
    <row r="19" spans="2:8" ht="112">
      <c r="B19" s="192" t="s">
        <v>214</v>
      </c>
      <c r="C19" s="192" t="s">
        <v>225</v>
      </c>
      <c r="D19" s="197" t="s">
        <v>32</v>
      </c>
      <c r="E19" s="197">
        <v>2</v>
      </c>
      <c r="F19" s="198">
        <v>1</v>
      </c>
      <c r="G19" s="205">
        <v>25.1</v>
      </c>
      <c r="H19" s="199">
        <f t="shared" si="1"/>
        <v>4.1833333333333336</v>
      </c>
    </row>
    <row r="20" spans="2:8">
      <c r="B20" s="192" t="s">
        <v>218</v>
      </c>
      <c r="C20" s="192" t="s">
        <v>219</v>
      </c>
      <c r="D20" s="197" t="str">
        <f>D19</f>
        <v>Unidade</v>
      </c>
      <c r="E20" s="197">
        <v>2</v>
      </c>
      <c r="F20" s="198">
        <v>1</v>
      </c>
      <c r="G20" s="205">
        <v>12.2</v>
      </c>
      <c r="H20" s="199">
        <f t="shared" si="1"/>
        <v>2.0333333333333332</v>
      </c>
    </row>
    <row r="21" spans="2:8" ht="70">
      <c r="B21" s="192" t="s">
        <v>220</v>
      </c>
      <c r="C21" s="192" t="s">
        <v>221</v>
      </c>
      <c r="D21" s="197" t="str">
        <f>D20</f>
        <v>Unidade</v>
      </c>
      <c r="E21" s="197">
        <v>2</v>
      </c>
      <c r="F21" s="198">
        <v>5</v>
      </c>
      <c r="G21" s="205">
        <v>4.5</v>
      </c>
      <c r="H21" s="199">
        <f t="shared" si="1"/>
        <v>3.75</v>
      </c>
    </row>
    <row r="22" spans="2:8">
      <c r="B22" s="200"/>
      <c r="C22" s="201" t="s">
        <v>176</v>
      </c>
      <c r="D22" s="201"/>
      <c r="E22" s="201"/>
      <c r="F22" s="201"/>
      <c r="G22" s="206"/>
      <c r="H22" s="202">
        <f>SUM(H16:H21)</f>
        <v>32.550000000000004</v>
      </c>
    </row>
  </sheetData>
  <mergeCells count="2">
    <mergeCell ref="B2:H2"/>
    <mergeCell ref="B14:H14"/>
  </mergeCells>
  <pageMargins left="0.511811024" right="0.511811024" top="0.78740157499999996" bottom="0.78740157499999996" header="0.31496062000000002" footer="0.31496062000000002"/>
  <pageSetup paperSize="9" orientation="portrait" horizontalDpi="0" verticalDpi="0"/>
  <ignoredErrors>
    <ignoredError sqref="D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4</vt:i4>
      </vt:variant>
    </vt:vector>
  </HeadingPairs>
  <TitlesOfParts>
    <vt:vector size="11" baseType="lpstr">
      <vt:lpstr>1 - Dados da empresa</vt:lpstr>
      <vt:lpstr>Agente Limpeza</vt:lpstr>
      <vt:lpstr>Agente Limpeza Insalub. 40%</vt:lpstr>
      <vt:lpstr>Copeiro(a)</vt:lpstr>
      <vt:lpstr>Uniformes</vt:lpstr>
      <vt:lpstr>Planilha Resumo - Proposta </vt:lpstr>
      <vt:lpstr>Uniforme </vt:lpstr>
      <vt:lpstr>'Agente Limpeza Insalub. 40%'!Area_de_impressao</vt:lpstr>
      <vt:lpstr>'Copeiro(a)'!Area_de_impressao</vt:lpstr>
      <vt:lpstr>'Planilha Resumo - Proposta '!Area_de_impressao</vt:lpstr>
      <vt:lpstr>Uniformes!Area_de_impressao</vt:lpstr>
    </vt:vector>
  </TitlesOfParts>
  <Company>Ministério da Educação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CESAR</dc:creator>
  <cp:lastModifiedBy>Mario Viana</cp:lastModifiedBy>
  <cp:lastPrinted>2020-01-17T14:24:20Z</cp:lastPrinted>
  <dcterms:created xsi:type="dcterms:W3CDTF">2014-01-21T12:35:32Z</dcterms:created>
  <dcterms:modified xsi:type="dcterms:W3CDTF">2025-06-05T20:13:46Z</dcterms:modified>
</cp:coreProperties>
</file>